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65" windowWidth="15120" windowHeight="7950" activeTab="1"/>
  </bookViews>
  <sheets>
    <sheet name="na-1" sheetId="1" r:id="rId1"/>
    <sheet name="Лист1" sheetId="9" r:id="rId2"/>
    <sheet name="na-2" sheetId="5" r:id="rId3"/>
    <sheet name="obyekt" sheetId="2" r:id="rId4"/>
    <sheet name="ampop" sheetId="8" r:id="rId5"/>
  </sheets>
  <calcPr calcId="152511"/>
</workbook>
</file>

<file path=xl/calcChain.xml><?xml version="1.0" encoding="utf-8"?>
<calcChain xmlns="http://schemas.openxmlformats.org/spreadsheetml/2006/main">
  <c r="D33" i="9" l="1"/>
  <c r="G75" i="1" l="1"/>
  <c r="R62" i="1"/>
  <c r="J46" i="1"/>
  <c r="G46" i="1"/>
  <c r="R44" i="1"/>
  <c r="H9" i="1"/>
  <c r="K9" i="1"/>
  <c r="K50" i="1" s="1"/>
  <c r="L50" i="1" s="1"/>
  <c r="R50" i="1"/>
  <c r="H15" i="1"/>
  <c r="I15" i="1" s="1"/>
  <c r="H19" i="1"/>
  <c r="I19" i="1" s="1"/>
  <c r="H23" i="1"/>
  <c r="H28" i="1"/>
  <c r="H32" i="1"/>
  <c r="I32" i="1" s="1"/>
  <c r="H35" i="1"/>
  <c r="I35" i="1" s="1"/>
  <c r="H39" i="1"/>
  <c r="I39" i="1" s="1"/>
  <c r="H43" i="1"/>
  <c r="H49" i="1"/>
  <c r="I49" i="1" s="1"/>
  <c r="H54" i="1"/>
  <c r="H58" i="1"/>
  <c r="I58" i="1" s="1"/>
  <c r="H63" i="1"/>
  <c r="I63" i="1" s="1"/>
  <c r="H67" i="1"/>
  <c r="H71" i="1"/>
  <c r="I71" i="1" s="1"/>
  <c r="H76" i="1"/>
  <c r="I76" i="1" s="1"/>
  <c r="H80" i="1"/>
  <c r="I80" i="1" s="1"/>
  <c r="H84" i="1"/>
  <c r="I84" i="1" s="1"/>
  <c r="F84" i="1" s="1"/>
  <c r="S84" i="1" s="1"/>
  <c r="H88" i="1"/>
  <c r="I88" i="1" s="1"/>
  <c r="H92" i="1"/>
  <c r="I92" i="1" s="1"/>
  <c r="H97" i="1"/>
  <c r="H101" i="1"/>
  <c r="H105" i="1"/>
  <c r="I105" i="1" s="1"/>
  <c r="H109" i="1"/>
  <c r="I109" i="1" s="1"/>
  <c r="H113" i="1"/>
  <c r="I113" i="1" s="1"/>
  <c r="K105" i="1"/>
  <c r="L105" i="1" s="1"/>
  <c r="K86" i="1"/>
  <c r="K71" i="1"/>
  <c r="L71" i="1" s="1"/>
  <c r="K53" i="1"/>
  <c r="L53" i="1" s="1"/>
  <c r="K40" i="1"/>
  <c r="L40" i="1" s="1"/>
  <c r="K24" i="1"/>
  <c r="K33" i="1"/>
  <c r="L33" i="1" s="1"/>
  <c r="K20" i="1"/>
  <c r="L20" i="1" s="1"/>
  <c r="H12" i="1"/>
  <c r="R42" i="1"/>
  <c r="F42" i="1" s="1"/>
  <c r="S42" i="1" s="1"/>
  <c r="P40" i="1"/>
  <c r="R40" i="1" s="1"/>
  <c r="P41" i="1"/>
  <c r="R41" i="1" s="1"/>
  <c r="E40" i="1"/>
  <c r="T40" i="1" s="1"/>
  <c r="R39" i="1"/>
  <c r="R38" i="1"/>
  <c r="R37" i="1"/>
  <c r="T56" i="1"/>
  <c r="U39" i="1"/>
  <c r="T111" i="1"/>
  <c r="R111" i="1"/>
  <c r="T101" i="1"/>
  <c r="R101" i="1"/>
  <c r="F101" i="1" s="1"/>
  <c r="S101" i="1" s="1"/>
  <c r="T100" i="1"/>
  <c r="R100" i="1"/>
  <c r="T99" i="1"/>
  <c r="R99" i="1"/>
  <c r="T98" i="1"/>
  <c r="R98" i="1"/>
  <c r="T97" i="1"/>
  <c r="R97" i="1"/>
  <c r="I97" i="1"/>
  <c r="T94" i="1"/>
  <c r="R94" i="1"/>
  <c r="T92" i="1"/>
  <c r="R92" i="1"/>
  <c r="T91" i="1"/>
  <c r="R91" i="1"/>
  <c r="T90" i="1"/>
  <c r="R90" i="1"/>
  <c r="T89" i="1"/>
  <c r="R89" i="1"/>
  <c r="F89" i="1" s="1"/>
  <c r="S89" i="1" s="1"/>
  <c r="T87" i="1"/>
  <c r="R87" i="1"/>
  <c r="F87" i="1" s="1"/>
  <c r="S87" i="1" s="1"/>
  <c r="R86" i="1"/>
  <c r="F86" i="1" s="1"/>
  <c r="S86" i="1" s="1"/>
  <c r="T86" i="1"/>
  <c r="T88" i="1"/>
  <c r="R88" i="1"/>
  <c r="T85" i="1"/>
  <c r="R85" i="1"/>
  <c r="T83" i="1"/>
  <c r="R83" i="1"/>
  <c r="T80" i="1"/>
  <c r="R80" i="1"/>
  <c r="T79" i="1"/>
  <c r="R79" i="1"/>
  <c r="T78" i="1"/>
  <c r="R78" i="1"/>
  <c r="T77" i="1"/>
  <c r="R77" i="1"/>
  <c r="T76" i="1"/>
  <c r="R76" i="1"/>
  <c r="T64" i="1"/>
  <c r="R64" i="1"/>
  <c r="T63" i="1"/>
  <c r="R63" i="1"/>
  <c r="T60" i="1"/>
  <c r="R60" i="1"/>
  <c r="T59" i="1"/>
  <c r="R59" i="1"/>
  <c r="T58" i="1"/>
  <c r="R58" i="1"/>
  <c r="T57" i="1"/>
  <c r="R57" i="1"/>
  <c r="R56" i="1"/>
  <c r="T55" i="1"/>
  <c r="R55" i="1"/>
  <c r="T54" i="1"/>
  <c r="R54" i="1"/>
  <c r="I54" i="1"/>
  <c r="T53" i="1"/>
  <c r="R53" i="1"/>
  <c r="T50" i="1"/>
  <c r="T49" i="1"/>
  <c r="R49" i="1"/>
  <c r="T47" i="1"/>
  <c r="R47" i="1"/>
  <c r="T46" i="1"/>
  <c r="R46" i="1"/>
  <c r="T45" i="1"/>
  <c r="R45" i="1"/>
  <c r="T44" i="1"/>
  <c r="T35" i="1"/>
  <c r="R35" i="1"/>
  <c r="T33" i="1"/>
  <c r="R33" i="1"/>
  <c r="T31" i="1"/>
  <c r="R31" i="1"/>
  <c r="T30" i="1"/>
  <c r="R30" i="1"/>
  <c r="T32" i="1"/>
  <c r="R32" i="1"/>
  <c r="T29" i="1"/>
  <c r="R29" i="1"/>
  <c r="F29" i="1" s="1"/>
  <c r="S29" i="1" s="1"/>
  <c r="T28" i="1"/>
  <c r="R28" i="1"/>
  <c r="F28" i="1" s="1"/>
  <c r="S28" i="1" s="1"/>
  <c r="T26" i="1"/>
  <c r="R26" i="1"/>
  <c r="T25" i="1"/>
  <c r="R25" i="1"/>
  <c r="T24" i="1"/>
  <c r="R24" i="1"/>
  <c r="T23" i="1"/>
  <c r="R23" i="1"/>
  <c r="I23" i="1"/>
  <c r="S35" i="1"/>
  <c r="T115" i="1"/>
  <c r="R115" i="1"/>
  <c r="T114" i="1"/>
  <c r="R114" i="1"/>
  <c r="T112" i="1"/>
  <c r="R112" i="1"/>
  <c r="T75" i="1"/>
  <c r="R75" i="1"/>
  <c r="T73" i="1"/>
  <c r="R73" i="1"/>
  <c r="R71" i="1"/>
  <c r="T72" i="1"/>
  <c r="R72" i="1"/>
  <c r="T71" i="1"/>
  <c r="T52" i="1"/>
  <c r="R52" i="1"/>
  <c r="T51" i="1"/>
  <c r="R51" i="1"/>
  <c r="R107" i="1"/>
  <c r="R106" i="1"/>
  <c r="T107" i="1"/>
  <c r="T106" i="1"/>
  <c r="T113" i="1"/>
  <c r="R113" i="1"/>
  <c r="T110" i="1"/>
  <c r="R110" i="1"/>
  <c r="T109" i="1"/>
  <c r="R109" i="1"/>
  <c r="T108" i="1"/>
  <c r="R108" i="1"/>
  <c r="T105" i="1"/>
  <c r="R105" i="1"/>
  <c r="T104" i="1"/>
  <c r="R104" i="1"/>
  <c r="T103" i="1"/>
  <c r="R103" i="1"/>
  <c r="T69" i="1"/>
  <c r="R69" i="1"/>
  <c r="T68" i="1"/>
  <c r="R68" i="1"/>
  <c r="T67" i="1"/>
  <c r="R67" i="1"/>
  <c r="T66" i="1"/>
  <c r="R66" i="1"/>
  <c r="T65" i="1"/>
  <c r="R65" i="1"/>
  <c r="T61" i="1"/>
  <c r="R61" i="1"/>
  <c r="T39" i="1"/>
  <c r="T37" i="1"/>
  <c r="T38" i="1"/>
  <c r="G14" i="8"/>
  <c r="G17" i="8"/>
  <c r="G20" i="8" s="1"/>
  <c r="G24" i="8" s="1"/>
  <c r="G28" i="8" s="1"/>
  <c r="G30" i="8" s="1"/>
  <c r="G32" i="8" s="1"/>
  <c r="E12" i="2"/>
  <c r="G12" i="2"/>
  <c r="I13" i="8" s="1"/>
  <c r="I14" i="8" s="1"/>
  <c r="I17" i="8" s="1"/>
  <c r="I20" i="8" s="1"/>
  <c r="I24" i="8" s="1"/>
  <c r="E22" i="5"/>
  <c r="F22" i="5" s="1"/>
  <c r="E21" i="5"/>
  <c r="F21" i="5" s="1"/>
  <c r="E20" i="5"/>
  <c r="F20" i="5" s="1"/>
  <c r="E19" i="5"/>
  <c r="F19" i="5" s="1"/>
  <c r="E18" i="5"/>
  <c r="F18" i="5" s="1"/>
  <c r="E17" i="5"/>
  <c r="F17" i="5" s="1"/>
  <c r="E16" i="5"/>
  <c r="F16" i="5" s="1"/>
  <c r="E15" i="5"/>
  <c r="F15" i="5" s="1"/>
  <c r="E14" i="5"/>
  <c r="F14" i="5" s="1"/>
  <c r="E13" i="5"/>
  <c r="F13" i="5" s="1"/>
  <c r="F12" i="5"/>
  <c r="F23" i="5" s="1"/>
  <c r="H11" i="2"/>
  <c r="K16" i="1" l="1"/>
  <c r="L16" i="1" s="1"/>
  <c r="K29" i="1"/>
  <c r="K39" i="1"/>
  <c r="L39" i="1" s="1"/>
  <c r="F39" i="1" s="1"/>
  <c r="S39" i="1" s="1"/>
  <c r="K61" i="1"/>
  <c r="L61" i="1" s="1"/>
  <c r="K80" i="1"/>
  <c r="L80" i="1" s="1"/>
  <c r="K94" i="1"/>
  <c r="L94" i="1" s="1"/>
  <c r="K113" i="1"/>
  <c r="L113" i="1" s="1"/>
  <c r="F113" i="1" s="1"/>
  <c r="S113" i="1" s="1"/>
  <c r="K18" i="1"/>
  <c r="L18" i="1" s="1"/>
  <c r="K35" i="1"/>
  <c r="L35" i="1" s="1"/>
  <c r="K31" i="1"/>
  <c r="L31" i="1" s="1"/>
  <c r="K26" i="1"/>
  <c r="K22" i="1"/>
  <c r="K37" i="1"/>
  <c r="L37" i="1" s="1"/>
  <c r="K66" i="1"/>
  <c r="K57" i="1"/>
  <c r="L57" i="1" s="1"/>
  <c r="K47" i="1"/>
  <c r="K76" i="1"/>
  <c r="L76" i="1" s="1"/>
  <c r="F76" i="1" s="1"/>
  <c r="S76" i="1" s="1"/>
  <c r="K99" i="1"/>
  <c r="L99" i="1" s="1"/>
  <c r="K90" i="1"/>
  <c r="L90" i="1" s="1"/>
  <c r="K82" i="1"/>
  <c r="K109" i="1"/>
  <c r="L109" i="1" s="1"/>
  <c r="F109" i="1" s="1"/>
  <c r="S109" i="1" s="1"/>
  <c r="F105" i="1"/>
  <c r="S105" i="1" s="1"/>
  <c r="F71" i="1"/>
  <c r="S71" i="1" s="1"/>
  <c r="T41" i="1"/>
  <c r="T116" i="1" s="1"/>
  <c r="K12" i="1"/>
  <c r="K19" i="1"/>
  <c r="L19" i="1" s="1"/>
  <c r="F19" i="1" s="1"/>
  <c r="S19" i="1" s="1"/>
  <c r="K17" i="1"/>
  <c r="L17" i="1" s="1"/>
  <c r="K15" i="1"/>
  <c r="L15" i="1" s="1"/>
  <c r="F15" i="1" s="1"/>
  <c r="S15" i="1" s="1"/>
  <c r="K34" i="1"/>
  <c r="K32" i="1"/>
  <c r="L32" i="1" s="1"/>
  <c r="F32" i="1" s="1"/>
  <c r="S32" i="1" s="1"/>
  <c r="K30" i="1"/>
  <c r="L30" i="1" s="1"/>
  <c r="K28" i="1"/>
  <c r="K25" i="1"/>
  <c r="K23" i="1"/>
  <c r="L23" i="1" s="1"/>
  <c r="F23" i="1" s="1"/>
  <c r="S23" i="1" s="1"/>
  <c r="K21" i="1"/>
  <c r="K38" i="1"/>
  <c r="L38" i="1" s="1"/>
  <c r="K42" i="1"/>
  <c r="K68" i="1"/>
  <c r="K64" i="1"/>
  <c r="K59" i="1"/>
  <c r="K55" i="1"/>
  <c r="L55" i="1" s="1"/>
  <c r="K51" i="1"/>
  <c r="L51" i="1" s="1"/>
  <c r="K45" i="1"/>
  <c r="L45" i="1" s="1"/>
  <c r="K78" i="1"/>
  <c r="L78" i="1" s="1"/>
  <c r="K73" i="1"/>
  <c r="L73" i="1" s="1"/>
  <c r="K101" i="1"/>
  <c r="K97" i="1"/>
  <c r="L97" i="1" s="1"/>
  <c r="F97" i="1" s="1"/>
  <c r="S97" i="1" s="1"/>
  <c r="K92" i="1"/>
  <c r="L92" i="1" s="1"/>
  <c r="F92" i="1" s="1"/>
  <c r="S92" i="1" s="1"/>
  <c r="K88" i="1"/>
  <c r="L88" i="1" s="1"/>
  <c r="F88" i="1" s="1"/>
  <c r="S88" i="1" s="1"/>
  <c r="K84" i="1"/>
  <c r="K115" i="1"/>
  <c r="L115" i="1" s="1"/>
  <c r="F115" i="1" s="1"/>
  <c r="S115" i="1" s="1"/>
  <c r="K111" i="1"/>
  <c r="L111" i="1" s="1"/>
  <c r="K107" i="1"/>
  <c r="K103" i="1"/>
  <c r="L103" i="1" s="1"/>
  <c r="H44" i="1"/>
  <c r="I44" i="1" s="1"/>
  <c r="H50" i="1"/>
  <c r="I50" i="1" s="1"/>
  <c r="F50" i="1" s="1"/>
  <c r="S50" i="1" s="1"/>
  <c r="H16" i="1"/>
  <c r="I16" i="1" s="1"/>
  <c r="H18" i="1"/>
  <c r="I18" i="1" s="1"/>
  <c r="H20" i="1"/>
  <c r="I20" i="1" s="1"/>
  <c r="F20" i="1" s="1"/>
  <c r="S20" i="1" s="1"/>
  <c r="H22" i="1"/>
  <c r="I22" i="1" s="1"/>
  <c r="F22" i="1" s="1"/>
  <c r="S22" i="1" s="1"/>
  <c r="H24" i="1"/>
  <c r="H26" i="1"/>
  <c r="H29" i="1"/>
  <c r="H31" i="1"/>
  <c r="I31" i="1" s="1"/>
  <c r="H33" i="1"/>
  <c r="I33" i="1" s="1"/>
  <c r="H36" i="1"/>
  <c r="H38" i="1"/>
  <c r="I38" i="1" s="1"/>
  <c r="H40" i="1"/>
  <c r="I40" i="1" s="1"/>
  <c r="F40" i="1" s="1"/>
  <c r="S40" i="1" s="1"/>
  <c r="H42" i="1"/>
  <c r="H45" i="1"/>
  <c r="I45" i="1" s="1"/>
  <c r="F45" i="1" s="1"/>
  <c r="S45" i="1" s="1"/>
  <c r="H47" i="1"/>
  <c r="H51" i="1"/>
  <c r="I51" i="1" s="1"/>
  <c r="H53" i="1"/>
  <c r="I53" i="1" s="1"/>
  <c r="F53" i="1" s="1"/>
  <c r="S53" i="1" s="1"/>
  <c r="H55" i="1"/>
  <c r="I55" i="1" s="1"/>
  <c r="F55" i="1" s="1"/>
  <c r="S55" i="1" s="1"/>
  <c r="H57" i="1"/>
  <c r="I57" i="1" s="1"/>
  <c r="F57" i="1" s="1"/>
  <c r="S57" i="1" s="1"/>
  <c r="H59" i="1"/>
  <c r="H61" i="1"/>
  <c r="I61" i="1" s="1"/>
  <c r="H64" i="1"/>
  <c r="H66" i="1"/>
  <c r="H68" i="1"/>
  <c r="H70" i="1"/>
  <c r="H72" i="1"/>
  <c r="H75" i="1"/>
  <c r="I75" i="1" s="1"/>
  <c r="H77" i="1"/>
  <c r="H79" i="1"/>
  <c r="H81" i="1"/>
  <c r="H83" i="1"/>
  <c r="I83" i="1" s="1"/>
  <c r="H85" i="1"/>
  <c r="I85" i="1" s="1"/>
  <c r="H87" i="1"/>
  <c r="H89" i="1"/>
  <c r="H91" i="1"/>
  <c r="I91" i="1" s="1"/>
  <c r="H93" i="1"/>
  <c r="I93" i="1" s="1"/>
  <c r="F93" i="1" s="1"/>
  <c r="S93" i="1" s="1"/>
  <c r="H96" i="1"/>
  <c r="I96" i="1" s="1"/>
  <c r="F96" i="1" s="1"/>
  <c r="S96" i="1" s="1"/>
  <c r="H98" i="1"/>
  <c r="I98" i="1" s="1"/>
  <c r="H100" i="1"/>
  <c r="I100" i="1" s="1"/>
  <c r="H102" i="1"/>
  <c r="H104" i="1"/>
  <c r="I104" i="1" s="1"/>
  <c r="H106" i="1"/>
  <c r="I106" i="1" s="1"/>
  <c r="H108" i="1"/>
  <c r="I108" i="1" s="1"/>
  <c r="H110" i="1"/>
  <c r="I110" i="1" s="1"/>
  <c r="H112" i="1"/>
  <c r="I112" i="1" s="1"/>
  <c r="H114" i="1"/>
  <c r="I114" i="1" s="1"/>
  <c r="F114" i="1" s="1"/>
  <c r="S114" i="1" s="1"/>
  <c r="F33" i="1"/>
  <c r="S33" i="1" s="1"/>
  <c r="F80" i="1"/>
  <c r="S80" i="1" s="1"/>
  <c r="H115" i="1"/>
  <c r="H111" i="1"/>
  <c r="I111" i="1" s="1"/>
  <c r="H107" i="1"/>
  <c r="H103" i="1"/>
  <c r="I103" i="1" s="1"/>
  <c r="H99" i="1"/>
  <c r="I99" i="1" s="1"/>
  <c r="H94" i="1"/>
  <c r="I94" i="1" s="1"/>
  <c r="F94" i="1" s="1"/>
  <c r="S94" i="1" s="1"/>
  <c r="H90" i="1"/>
  <c r="I90" i="1" s="1"/>
  <c r="H86" i="1"/>
  <c r="H82" i="1"/>
  <c r="I82" i="1" s="1"/>
  <c r="F82" i="1" s="1"/>
  <c r="S82" i="1" s="1"/>
  <c r="H78" i="1"/>
  <c r="I78" i="1" s="1"/>
  <c r="F78" i="1" s="1"/>
  <c r="S78" i="1" s="1"/>
  <c r="H73" i="1"/>
  <c r="I73" i="1" s="1"/>
  <c r="F73" i="1" s="1"/>
  <c r="S73" i="1" s="1"/>
  <c r="H69" i="1"/>
  <c r="H65" i="1"/>
  <c r="I65" i="1" s="1"/>
  <c r="H60" i="1"/>
  <c r="H56" i="1"/>
  <c r="I56" i="1" s="1"/>
  <c r="H52" i="1"/>
  <c r="H46" i="1"/>
  <c r="I46" i="1" s="1"/>
  <c r="H41" i="1"/>
  <c r="H37" i="1"/>
  <c r="I37" i="1" s="1"/>
  <c r="H34" i="1"/>
  <c r="I34" i="1" s="1"/>
  <c r="F34" i="1" s="1"/>
  <c r="S34" i="1" s="1"/>
  <c r="H30" i="1"/>
  <c r="I30" i="1" s="1"/>
  <c r="F30" i="1" s="1"/>
  <c r="S30" i="1" s="1"/>
  <c r="H25" i="1"/>
  <c r="H21" i="1"/>
  <c r="H17" i="1"/>
  <c r="I17" i="1" s="1"/>
  <c r="K44" i="1"/>
  <c r="L44" i="1" s="1"/>
  <c r="K102" i="1"/>
  <c r="K104" i="1"/>
  <c r="L104" i="1" s="1"/>
  <c r="K106" i="1"/>
  <c r="L106" i="1" s="1"/>
  <c r="K108" i="1"/>
  <c r="L108" i="1" s="1"/>
  <c r="K110" i="1"/>
  <c r="L110" i="1" s="1"/>
  <c r="K112" i="1"/>
  <c r="L112" i="1" s="1"/>
  <c r="K114" i="1"/>
  <c r="K81" i="1"/>
  <c r="K83" i="1"/>
  <c r="L83" i="1" s="1"/>
  <c r="K85" i="1"/>
  <c r="L85" i="1" s="1"/>
  <c r="K87" i="1"/>
  <c r="K89" i="1"/>
  <c r="K91" i="1"/>
  <c r="L91" i="1" s="1"/>
  <c r="K93" i="1"/>
  <c r="K96" i="1"/>
  <c r="K98" i="1"/>
  <c r="L98" i="1" s="1"/>
  <c r="K100" i="1"/>
  <c r="L100" i="1" s="1"/>
  <c r="K70" i="1"/>
  <c r="K72" i="1"/>
  <c r="K75" i="1"/>
  <c r="L75" i="1" s="1"/>
  <c r="K77" i="1"/>
  <c r="K79" i="1"/>
  <c r="K43" i="1"/>
  <c r="K46" i="1"/>
  <c r="L46" i="1" s="1"/>
  <c r="K49" i="1"/>
  <c r="L49" i="1" s="1"/>
  <c r="F49" i="1" s="1"/>
  <c r="S49" i="1" s="1"/>
  <c r="K52" i="1"/>
  <c r="K54" i="1"/>
  <c r="L54" i="1" s="1"/>
  <c r="F54" i="1" s="1"/>
  <c r="S54" i="1" s="1"/>
  <c r="K56" i="1"/>
  <c r="L56" i="1" s="1"/>
  <c r="K58" i="1"/>
  <c r="L58" i="1" s="1"/>
  <c r="F58" i="1" s="1"/>
  <c r="S58" i="1" s="1"/>
  <c r="K60" i="1"/>
  <c r="K63" i="1"/>
  <c r="L63" i="1" s="1"/>
  <c r="F63" i="1" s="1"/>
  <c r="S63" i="1" s="1"/>
  <c r="K65" i="1"/>
  <c r="L65" i="1" s="1"/>
  <c r="K67" i="1"/>
  <c r="K69" i="1"/>
  <c r="K41" i="1"/>
  <c r="K36" i="1"/>
  <c r="F24" i="5"/>
  <c r="F25" i="5" s="1"/>
  <c r="F61" i="1" l="1"/>
  <c r="S61" i="1" s="1"/>
  <c r="F99" i="1"/>
  <c r="S99" i="1" s="1"/>
  <c r="F51" i="1"/>
  <c r="S51" i="1" s="1"/>
  <c r="F31" i="1"/>
  <c r="S31" i="1" s="1"/>
  <c r="F18" i="1"/>
  <c r="S18" i="1" s="1"/>
  <c r="F85" i="1"/>
  <c r="S85" i="1" s="1"/>
  <c r="F37" i="1"/>
  <c r="S37" i="1" s="1"/>
  <c r="F90" i="1"/>
  <c r="S90" i="1" s="1"/>
  <c r="F16" i="1"/>
  <c r="S16" i="1" s="1"/>
  <c r="F17" i="1"/>
  <c r="S17" i="1" s="1"/>
  <c r="F103" i="1"/>
  <c r="S103" i="1" s="1"/>
  <c r="F111" i="1"/>
  <c r="S111" i="1" s="1"/>
  <c r="F100" i="1"/>
  <c r="S100" i="1" s="1"/>
  <c r="F91" i="1"/>
  <c r="S91" i="1" s="1"/>
  <c r="F83" i="1"/>
  <c r="S83" i="1" s="1"/>
  <c r="F38" i="1"/>
  <c r="S38" i="1" s="1"/>
  <c r="F46" i="1"/>
  <c r="S46" i="1" s="1"/>
  <c r="F56" i="1"/>
  <c r="S56" i="1" s="1"/>
  <c r="F65" i="1"/>
  <c r="S65" i="1" s="1"/>
  <c r="F112" i="1"/>
  <c r="S112" i="1" s="1"/>
  <c r="F108" i="1"/>
  <c r="S108" i="1" s="1"/>
  <c r="F104" i="1"/>
  <c r="S104" i="1" s="1"/>
  <c r="F75" i="1"/>
  <c r="S75" i="1" s="1"/>
  <c r="F110" i="1"/>
  <c r="S110" i="1" s="1"/>
  <c r="F106" i="1"/>
  <c r="S106" i="1" s="1"/>
  <c r="F98" i="1"/>
  <c r="S98" i="1" s="1"/>
  <c r="F44" i="1"/>
  <c r="S44" i="1" s="1"/>
  <c r="H13" i="8"/>
  <c r="H14" i="8" s="1"/>
  <c r="H17" i="8" s="1"/>
  <c r="H20" i="8" s="1"/>
  <c r="H24" i="8" s="1"/>
  <c r="H28" i="8" s="1"/>
  <c r="H30" i="8" s="1"/>
  <c r="H32" i="8" s="1"/>
  <c r="F10" i="2"/>
  <c r="S116" i="1" l="1"/>
  <c r="S117" i="1" s="1"/>
  <c r="S118" i="1" s="1"/>
  <c r="S119" i="1" s="1"/>
  <c r="S120" i="1" s="1"/>
  <c r="F12" i="2"/>
  <c r="H10" i="2"/>
  <c r="D9" i="2" l="1"/>
  <c r="D12" i="2" s="1"/>
  <c r="F13" i="8" s="1"/>
  <c r="F14" i="8" s="1"/>
  <c r="Q9" i="1"/>
  <c r="H9" i="2" l="1"/>
  <c r="H12" i="2" s="1"/>
  <c r="G5" i="2" s="1"/>
  <c r="J13" i="8"/>
  <c r="J14" i="8" s="1"/>
  <c r="F15" i="8"/>
  <c r="J15" i="8" s="1"/>
  <c r="J36" i="8" s="1"/>
  <c r="F17" i="8" l="1"/>
  <c r="F19" i="8" s="1"/>
  <c r="J19" i="8" s="1"/>
  <c r="J17" i="8"/>
  <c r="J20" i="8" l="1"/>
  <c r="F20" i="8"/>
  <c r="F22" i="8" s="1"/>
  <c r="J22" i="8" s="1"/>
  <c r="F23" i="8" l="1"/>
  <c r="J23" i="8" s="1"/>
  <c r="J24" i="8" s="1"/>
  <c r="F24" i="8" l="1"/>
  <c r="F28" i="8" s="1"/>
  <c r="I26" i="8" l="1"/>
  <c r="J26" i="8" s="1"/>
  <c r="I27" i="8"/>
  <c r="J27" i="8" s="1"/>
  <c r="F29" i="8"/>
  <c r="J29" i="8" s="1"/>
  <c r="J28" i="8" l="1"/>
  <c r="J30" i="8" s="1"/>
  <c r="J33" i="8" s="1"/>
  <c r="J34" i="8" s="1"/>
  <c r="I28" i="8"/>
  <c r="I30" i="8" s="1"/>
  <c r="I31" i="8" s="1"/>
  <c r="F30" i="8"/>
  <c r="F31" i="8" l="1"/>
  <c r="F32" i="8" s="1"/>
  <c r="F35" i="8" s="1"/>
  <c r="I32" i="8"/>
  <c r="I35" i="8" s="1"/>
  <c r="J31" i="8" l="1"/>
  <c r="J32" i="8" s="1"/>
  <c r="J35" i="8" s="1"/>
  <c r="I8" i="8" l="1"/>
</calcChain>
</file>

<file path=xl/sharedStrings.xml><?xml version="1.0" encoding="utf-8"?>
<sst xmlns="http://schemas.openxmlformats.org/spreadsheetml/2006/main" count="866" uniqueCount="388">
  <si>
    <t>հազ. դրամ</t>
  </si>
  <si>
    <t xml:space="preserve">Օբյեկտային    արժեքը     </t>
  </si>
  <si>
    <t>Շինարարական աշխատանքներ</t>
  </si>
  <si>
    <t>Աշխատանքների անվանումը</t>
  </si>
  <si>
    <t>Այլ Ծախսեր</t>
  </si>
  <si>
    <t>Կազմված է 2014 թ. գներով</t>
  </si>
  <si>
    <t>Մոնտաժային աշխատանքներ</t>
  </si>
  <si>
    <t>Նախահաշվի N</t>
  </si>
  <si>
    <t>Նախահաշվային արժեքը /հազ.դրամ/</t>
  </si>
  <si>
    <t>Նախահաշվի N 1</t>
  </si>
  <si>
    <t>Նախահաշվի N 2</t>
  </si>
  <si>
    <t>Նախահաշվի N 3</t>
  </si>
  <si>
    <t>ԸՆԴԱՄԵՆԸ</t>
  </si>
  <si>
    <t>Շինարարական աշխատանք</t>
  </si>
  <si>
    <t>Սարքավորումներ</t>
  </si>
  <si>
    <t>ՕԲՅԵԿՏԱՅԻՆ   ՆԱԽԱՀԱՇԻՎ   N 1</t>
  </si>
  <si>
    <t>Նախագծանախահաշվային փաստաթղթերի փորձաքննություն</t>
  </si>
  <si>
    <t xml:space="preserve">Ամփոփ նախահաշվի գումարը կազմում է                 </t>
  </si>
  <si>
    <t>Այլ ծախսեր</t>
  </si>
  <si>
    <t>Այդ թվում հետ վերադարձվող գումար</t>
  </si>
  <si>
    <t xml:space="preserve">Գլուխ 8.                 </t>
  </si>
  <si>
    <t xml:space="preserve">Գլուխ 10.  </t>
  </si>
  <si>
    <t>Ընդհանուր նախահաշվային արժեքը /հազ.դրամ/</t>
  </si>
  <si>
    <t>Ընդամենը Գլ. 2-ով</t>
  </si>
  <si>
    <t>Ընդամենը Գլ. 2-8-ով</t>
  </si>
  <si>
    <t>Ընդամենը Գլ. 2-9-ով</t>
  </si>
  <si>
    <t>Ընդամենը Գլ. 2-10-ով</t>
  </si>
  <si>
    <t>Ընդամենը Գլ. 2-11-ով</t>
  </si>
  <si>
    <t xml:space="preserve">Կլիմայական պայմանների ազդեցությունը հաշվի առնող ծախսեր </t>
  </si>
  <si>
    <t>ՀՀ</t>
  </si>
  <si>
    <t>Գլուխ 2.  Հիմնական օբյեկտների շինարարություն</t>
  </si>
  <si>
    <t>ՀՀ քաղշին. նախ-ի հրաման N 68 21.08.01                         0.5%</t>
  </si>
  <si>
    <t>ՀՀ քաղշին. նախ-ի հրաման N 51-Ն 23.06.2011թ.                   2%</t>
  </si>
  <si>
    <t>Հեղինակային հսկողություն</t>
  </si>
  <si>
    <t>ԱԱՀ</t>
  </si>
  <si>
    <t>Նախահաշվային արժեքը /հազ. դրամ/</t>
  </si>
  <si>
    <t>ՀՀ կառավարության  որոշում  N879-Ն 21.08.2011թ                  0,15%</t>
  </si>
  <si>
    <t>ՀՀ կառավարության  որոշում  N 879-Ն 21.08.2011թ                      2%</t>
  </si>
  <si>
    <t>Չնախատեսված ծախսեր</t>
  </si>
  <si>
    <t>_____________  Վ. Ավետիսյան</t>
  </si>
  <si>
    <t xml:space="preserve">Գլուխ 11. Տնօրինության պարտավորություններ                                Տեխնիկական հսկողություն     </t>
  </si>
  <si>
    <t>Փոքր ծավալի շին.մոնտաժային աշխատանքների համար նախատեսնվող լրացուցիչ ծախսեր</t>
  </si>
  <si>
    <t>Օբյեկտի և տեղային նախահաշիվների համարները</t>
  </si>
  <si>
    <t>Գլուխների, օբյեկտների և լոկալ նախահաշիվների ու ծախսերի անվանումը</t>
  </si>
  <si>
    <t>Սարքավորում, հարմարանք և գույք</t>
  </si>
  <si>
    <t>Ժամանակավոր շինություններ և կառույցներ</t>
  </si>
  <si>
    <t xml:space="preserve">Գլուխ 9.  Այլ աշխատանքներ և ծախսեր </t>
  </si>
  <si>
    <t xml:space="preserve">Շին մոնտաժային աշխատանքների ավարտից հետո տարածքի մաքրման և գոյացած /ոչ ընթացիկ/ աղբի տեղափոխման աշխատանքների ծախսեր </t>
  </si>
  <si>
    <t>ավազ</t>
  </si>
  <si>
    <t>բետոն B-12.5</t>
  </si>
  <si>
    <t>տախտակ</t>
  </si>
  <si>
    <t>հատ</t>
  </si>
  <si>
    <t>տն</t>
  </si>
  <si>
    <t>բետոն B-12,5</t>
  </si>
  <si>
    <t xml:space="preserve">հատ </t>
  </si>
  <si>
    <t>տ</t>
  </si>
  <si>
    <t>կաղապարամած</t>
  </si>
  <si>
    <t>Ցոկոլի պատերի ջրամեկու-     սացում իզոգամով և բիտումով (մեկ շերտ)</t>
  </si>
  <si>
    <t>1  ստեղնավոր անջատիչ</t>
  </si>
  <si>
    <t>շուկա</t>
  </si>
  <si>
    <t>չորսու</t>
  </si>
  <si>
    <t>յուղաներկ</t>
  </si>
  <si>
    <t xml:space="preserve"> հատակի  խճի  շերտի  իրականացում</t>
  </si>
  <si>
    <t xml:space="preserve">1 ստեղնավոր անջատիչների մոնտաժում </t>
  </si>
  <si>
    <t>ծեփամածիկ</t>
  </si>
  <si>
    <t>քմ</t>
  </si>
  <si>
    <t>ք.մ</t>
  </si>
  <si>
    <t>Գրունտի հետլիցք  ձեռքով</t>
  </si>
  <si>
    <t xml:space="preserve"> քմ</t>
  </si>
  <si>
    <t>100քմ</t>
  </si>
  <si>
    <t>մանր քար</t>
  </si>
  <si>
    <t>ինֆ.</t>
  </si>
  <si>
    <t>օլիֆ</t>
  </si>
  <si>
    <t>Աճանանի  համայնքի  ղեկավար</t>
  </si>
  <si>
    <t>Ակոսների փորում  /20*40մմ/ պատերի մեջ էլ. լարերի անցկացման համար</t>
  </si>
  <si>
    <t xml:space="preserve">Ավազի   շերտի  իրականացում /b=100մմ/ </t>
  </si>
  <si>
    <t>Արտաքին պատերի սվաղում ց/ավազային շաղախով</t>
  </si>
  <si>
    <t>Արտաքին  պատերի  սվաղի վերանորոգում  ց/ավազային  շաղախով</t>
  </si>
  <si>
    <t xml:space="preserve">Առաստաղների գաջե սվաղի վերանորոգում </t>
  </si>
  <si>
    <t xml:space="preserve">Առաստաղների  մածկում </t>
  </si>
  <si>
    <t>Արտաքին խողովակաշարի անցկացում մետաղապլաստե խողովակով Ф 25մմ</t>
  </si>
  <si>
    <t xml:space="preserve">Ավտոմատ անջատիչների մոնտաժում </t>
  </si>
  <si>
    <t>Ավտոմատ անջատիչ</t>
  </si>
  <si>
    <t>Առաստաղի լուսատուների մոնտաժում</t>
  </si>
  <si>
    <t>Առաստաղի  լուսատու</t>
  </si>
  <si>
    <t>Ակոսների փակում գաջի սվաղով</t>
  </si>
  <si>
    <t xml:space="preserve">Բետոնյա  հատակի քանդում   </t>
  </si>
  <si>
    <t>Բետոնյա  սալվածքի  իրականացում</t>
  </si>
  <si>
    <t xml:space="preserve">Գաջե շաղախի շերտի  քանդում  պատերից  </t>
  </si>
  <si>
    <t>Գաջ</t>
  </si>
  <si>
    <t>Դռների ապամոնտաժում</t>
  </si>
  <si>
    <t>Դիտահորի  կափարիչ  600x600</t>
  </si>
  <si>
    <t>Դիտահորի  կափարիչ</t>
  </si>
  <si>
    <t>Դրենաժի պոլիվինիլքլորիդե խողովակների մոնտաժ /տրամագիծը    160 մմ/</t>
  </si>
  <si>
    <t>Եռաբաշխիկ 110x110x110</t>
  </si>
  <si>
    <t>Եռաբաշխիկ 110x110x50</t>
  </si>
  <si>
    <t>Զուգարանակոնքի տեղադրում</t>
  </si>
  <si>
    <t>Զուգարանակոնք /ասիական/</t>
  </si>
  <si>
    <t>7.  Էլեկտրամատակարարում</t>
  </si>
  <si>
    <t>Էլեկտրոմոնտաժային տուփերի մոնտաժում</t>
  </si>
  <si>
    <t>Էլեկտրոմոնտաժա-յին տուփ</t>
  </si>
  <si>
    <t>Ընդհանուր արժեքը /հազ.դրամ/</t>
  </si>
  <si>
    <t>Լյումինիսցենտային  լուսարձակների մոնտաժում</t>
  </si>
  <si>
    <t>Լուսարձակ</t>
  </si>
  <si>
    <t>Խճի  նախապատրաստական շերտի  իրականացում  բետոնյա սալվածքի տակ</t>
  </si>
  <si>
    <t>Խճի  շերտի  իրականացում բետոնյա սալվածքի  տակ</t>
  </si>
  <si>
    <t>Ծունկ  50x50</t>
  </si>
  <si>
    <t>Կոյուղու արտաքին  խողովակների մոնտաժ /տրամագիծը    110 մմ/</t>
  </si>
  <si>
    <t>Կերամիկական լվացարանի տեղադրում</t>
  </si>
  <si>
    <t>Կերամիկական լվացարան</t>
  </si>
  <si>
    <t>Կցորդիչ  փական   Ф 25մմ</t>
  </si>
  <si>
    <t>Կցորդիչ  փական   Ф 15մմ</t>
  </si>
  <si>
    <t>Հիմնավորում</t>
  </si>
  <si>
    <t>Հախճասալիկ</t>
  </si>
  <si>
    <t>5.Հատակներ</t>
  </si>
  <si>
    <t>Հատակի  բետոնյա  շերտի  իրականացում</t>
  </si>
  <si>
    <t>Հատակի  ց/ավազային շաղախի հարթեցնող շերտի իրականացում  /30 մմ/</t>
  </si>
  <si>
    <t>Մետաղապլաստե  պատուհանների  բլոկների  տեղադրում  /չբացվող  հատվածներ/</t>
  </si>
  <si>
    <t>Մետաղապլաստե  պատուհանի  բլոկ  /չբացվող/</t>
  </si>
  <si>
    <t>Մետաղապլաստե  պատուհանի  բլոկ  /բացվող/</t>
  </si>
  <si>
    <t xml:space="preserve">Մետաղապլաստե  դռան  բլոկների  տեղադրում  </t>
  </si>
  <si>
    <t>Մետաղապլաստե  դռան բլոկ /սպիտակ/</t>
  </si>
  <si>
    <t>Մետլախե հատակի իրականացում</t>
  </si>
  <si>
    <t>Մետաղական  լվացարանի տեղադրում</t>
  </si>
  <si>
    <t>Մետաղական լվացարան</t>
  </si>
  <si>
    <t>Մետաղապլաստե խողովակ  Ф 15մմ</t>
  </si>
  <si>
    <t>Ներքին  պատերի սվաղում ց/ավազային շաղախով</t>
  </si>
  <si>
    <t>Ներկ լատեքսային</t>
  </si>
  <si>
    <t>Ներքին խողովակաշարի անցկացում մետաղապլաստե խողովակով Ф 15մմ</t>
  </si>
  <si>
    <t>Շաղախ</t>
  </si>
  <si>
    <t xml:space="preserve">Շին. աղբի բարձում ավտոմեքենաներին ձեռքով </t>
  </si>
  <si>
    <t>Շին. աղբի տեղափոխում 10 կմ հեռավորության վրա</t>
  </si>
  <si>
    <t>Շահույթ 11 %</t>
  </si>
  <si>
    <t>Չափման միավոր</t>
  </si>
  <si>
    <t>Պատուհանների  բլոկների   ապամոնտաժում (պատուհանագոգի տախտակով)</t>
  </si>
  <si>
    <t>Պոլիվինիլքլորի-դե խողովակ</t>
  </si>
  <si>
    <t>Պլաստմասե պատուհանագոգերի տեղադրում</t>
  </si>
  <si>
    <t>Պլաստմասե պատուհանագոգ 25 սմ</t>
  </si>
  <si>
    <t>Պատերի գաջե սվաղի վերանորոգում</t>
  </si>
  <si>
    <t xml:space="preserve">Պատերի  մածկում </t>
  </si>
  <si>
    <t xml:space="preserve">Պատերի յուղաներկում                 /h =1.2 մ/ </t>
  </si>
  <si>
    <t>Պատերի երեսապատում հախճասալիկներով</t>
  </si>
  <si>
    <t xml:space="preserve"> Պլաստմասե կախովի առաստաղների մոնտաժում</t>
  </si>
  <si>
    <t xml:space="preserve">Պլաստմասե առաստաղ </t>
  </si>
  <si>
    <t xml:space="preserve">Պրոֆիլ </t>
  </si>
  <si>
    <t>Ջրի  ծորակ             Ф 15մմ</t>
  </si>
  <si>
    <t>_____________  Վ.  Ավետիսյան</t>
  </si>
  <si>
    <t>Վարդակների մոնտաժում</t>
  </si>
  <si>
    <t>Վարդակ</t>
  </si>
  <si>
    <t>Էլ. հաղորդալարերի անցկացում  ՊՊՎԳ-2x2.5 քմմ</t>
  </si>
  <si>
    <t>Էլ. լար ՊՊՎԳ 2x2.5քմմ</t>
  </si>
  <si>
    <t>Էլ. հաղորդալարերի անցկացում  ՊՊՎԳ-2x4 քմմ</t>
  </si>
  <si>
    <t>Էլ. լար ՊՊՎԳ 2x4քմմ</t>
  </si>
  <si>
    <t>Էլ. հաղորդալարերի անցկացում  ՊՎ-3x4 քմմ</t>
  </si>
  <si>
    <t>Էլ. լար ՊՎ 3x4քմմ</t>
  </si>
  <si>
    <t>Վերադիր ծախսեր 13.3%</t>
  </si>
  <si>
    <t>Վ.  Գրիգորյան</t>
  </si>
  <si>
    <t>Ց/ավազային շաղախի շերտի  քանդում  պատերից</t>
  </si>
  <si>
    <t>Ցոկոլային պատերի սվաղում ց/ավազային շաղախով</t>
  </si>
  <si>
    <t>Ցեմ. շաղախ</t>
  </si>
  <si>
    <t>Ց/ավ. շաղախ</t>
  </si>
  <si>
    <t>Ամրան  Փ12 A500C</t>
  </si>
  <si>
    <t>Ամրան  Փ12A500C</t>
  </si>
  <si>
    <t>Պոլիվինիլքլորի-դե խողովակ Փ110</t>
  </si>
  <si>
    <t>Պոլիվինիլքլորի-դե խողովակ        Փ 50</t>
  </si>
  <si>
    <t>Կցորդիչ փականների տեղադրում Փ25</t>
  </si>
  <si>
    <t>Կցորդիչ փականների տեղադրում Փ15</t>
  </si>
  <si>
    <t>Ջրի  ծորակների տեղադրում Փ15</t>
  </si>
  <si>
    <t>2.Դիտահոր  և  դրենաժ</t>
  </si>
  <si>
    <t>III կարգի գրունտի քանդում  ձեռքով  խրամուղում մինչև    1.5 մ   խորություն</t>
  </si>
  <si>
    <t>3.Դռներ  և  պատուհաններ</t>
  </si>
  <si>
    <t>4.Պատեր  և  առաստաղներ</t>
  </si>
  <si>
    <t xml:space="preserve">Պատուհանների  և  դռների արտաքին շեպերի  ց/ավազային շաղախով  սվաղի իրականացում  </t>
  </si>
  <si>
    <t xml:space="preserve">Պատուհանների  և  դռների շեպերի  գաջե սվաղի իրականացում  </t>
  </si>
  <si>
    <t>Պատերի  և  առաստաղների  սոսնձաներկում</t>
  </si>
  <si>
    <t>6. Ջրահեռացում և ջրամատակարարում</t>
  </si>
  <si>
    <t>Ձևավոր մասեր</t>
  </si>
  <si>
    <t>Աստիճանավանդակի կառուցում</t>
  </si>
  <si>
    <t>խիճ /40-70/</t>
  </si>
  <si>
    <t>խիճ /20-40/</t>
  </si>
  <si>
    <t>խիճ (15-20 մմ)</t>
  </si>
  <si>
    <t>խիճ</t>
  </si>
  <si>
    <t>խ.մ</t>
  </si>
  <si>
    <t>մ</t>
  </si>
  <si>
    <t>100մ</t>
  </si>
  <si>
    <t>կոմպ</t>
  </si>
  <si>
    <t>կոմպ.</t>
  </si>
  <si>
    <t>N</t>
  </si>
  <si>
    <t>Աշխատանքի անվանումը</t>
  </si>
  <si>
    <t>Քանակը</t>
  </si>
  <si>
    <t>Տեխնիկական կահավորում/սարքավորում/</t>
  </si>
  <si>
    <t>Տեխնիկական կահավորում /այլ ծախսեր/</t>
  </si>
  <si>
    <t>&lt;&lt;Հաստատում եմ&gt;&gt;</t>
  </si>
  <si>
    <t>Հ/Հ</t>
  </si>
  <si>
    <t>Անվանումը</t>
  </si>
  <si>
    <t>Միավորի գինը</t>
  </si>
  <si>
    <t>Գումարը</t>
  </si>
  <si>
    <t>Հեռախոսներ</t>
  </si>
  <si>
    <t>WEB խցիկներ</t>
  </si>
  <si>
    <t>Ծրագրային ապահովում</t>
  </si>
  <si>
    <t>Գրասենյակային կահույք</t>
  </si>
  <si>
    <t>Քաղաքացիներին սպասարկման համար կահույք</t>
  </si>
  <si>
    <t>Տեղեկատվական ստենդ</t>
  </si>
  <si>
    <t>Ձևաթղթեր</t>
  </si>
  <si>
    <t>Տեղեկատվական էկրան</t>
  </si>
  <si>
    <t>Ծրագրային փաթեթ</t>
  </si>
  <si>
    <t>Ինտերնետային էջ + քաղաքացու վիրտուալ էջ</t>
  </si>
  <si>
    <t>Ընդամենը</t>
  </si>
  <si>
    <t>ԱԱՀ  20%</t>
  </si>
  <si>
    <t>Օբյեկտային նախահաշիվ N 1</t>
  </si>
  <si>
    <t>Պետշինի որոշում       N 79                              0.6%</t>
  </si>
  <si>
    <t>Տեխնիկական կահավորում  /սարքավորումներ/</t>
  </si>
  <si>
    <t>Միավորի գինը /հազ.  դրամ/</t>
  </si>
  <si>
    <t>2-44</t>
  </si>
  <si>
    <t>23-172</t>
  </si>
  <si>
    <t>23-174</t>
  </si>
  <si>
    <t>11-223</t>
  </si>
  <si>
    <t>23-120</t>
  </si>
  <si>
    <t>11--57</t>
  </si>
  <si>
    <t>11--188</t>
  </si>
  <si>
    <t>14--380</t>
  </si>
  <si>
    <t>14--329</t>
  </si>
  <si>
    <t>11--130</t>
  </si>
  <si>
    <t>4--86</t>
  </si>
  <si>
    <t>Տախտակ</t>
  </si>
  <si>
    <t>Հեղյուս</t>
  </si>
  <si>
    <t>Գամ</t>
  </si>
  <si>
    <t>խմ</t>
  </si>
  <si>
    <t>5-85          5-86</t>
  </si>
  <si>
    <t>8--591-2</t>
  </si>
  <si>
    <t>8--591-7</t>
  </si>
  <si>
    <t>8-599-1</t>
  </si>
  <si>
    <t>8-414-1</t>
  </si>
  <si>
    <t>8-402-2</t>
  </si>
  <si>
    <t>2-49</t>
  </si>
  <si>
    <t>5-67</t>
  </si>
  <si>
    <t>5-72</t>
  </si>
  <si>
    <t>&lt;&lt; ____ &gt;&gt; ____________ 2015 թ</t>
  </si>
  <si>
    <t xml:space="preserve">Նախագծանախահաշվային փաստաթղթերի կազմում </t>
  </si>
  <si>
    <t>1-7</t>
  </si>
  <si>
    <t>23-227</t>
  </si>
  <si>
    <t>C310-10</t>
  </si>
  <si>
    <t>23-169</t>
  </si>
  <si>
    <t>1-961</t>
  </si>
  <si>
    <t xml:space="preserve">6-226 </t>
  </si>
  <si>
    <t>11-6</t>
  </si>
  <si>
    <t>1-8</t>
  </si>
  <si>
    <t>22-119/</t>
  </si>
  <si>
    <t>1-969</t>
  </si>
  <si>
    <t>շաղախ</t>
  </si>
  <si>
    <t>8--22   8--25</t>
  </si>
  <si>
    <t>իզոգամ</t>
  </si>
  <si>
    <t>կգ</t>
  </si>
  <si>
    <t>բիտում</t>
  </si>
  <si>
    <t>15-210</t>
  </si>
  <si>
    <t>11--64</t>
  </si>
  <si>
    <t>14-381</t>
  </si>
  <si>
    <t>11-135</t>
  </si>
  <si>
    <t>կերամիկական սալիկ</t>
  </si>
  <si>
    <t>2--44</t>
  </si>
  <si>
    <t>19-406</t>
  </si>
  <si>
    <t>17-13</t>
  </si>
  <si>
    <t>12</t>
  </si>
  <si>
    <t>16-42</t>
  </si>
  <si>
    <t>16-41</t>
  </si>
  <si>
    <t>16-134</t>
  </si>
  <si>
    <t>8-603-1</t>
  </si>
  <si>
    <t>2-31</t>
  </si>
  <si>
    <t>6-364</t>
  </si>
  <si>
    <t>5-263</t>
  </si>
  <si>
    <t>10-644</t>
  </si>
  <si>
    <t>1-9</t>
  </si>
  <si>
    <t>7-456</t>
  </si>
  <si>
    <t>17-1282</t>
  </si>
  <si>
    <t>5-340</t>
  </si>
  <si>
    <t>1-5</t>
  </si>
  <si>
    <t>10-635</t>
  </si>
  <si>
    <t>10-670</t>
  </si>
  <si>
    <t>10-672</t>
  </si>
  <si>
    <t>10-628</t>
  </si>
  <si>
    <t>14-1092</t>
  </si>
  <si>
    <t>14-1087</t>
  </si>
  <si>
    <t>13-1086</t>
  </si>
  <si>
    <t>10-624</t>
  </si>
  <si>
    <t>10-620</t>
  </si>
  <si>
    <t>14-1106</t>
  </si>
  <si>
    <t>14-1104</t>
  </si>
  <si>
    <t>14-1098</t>
  </si>
  <si>
    <t>10-787</t>
  </si>
  <si>
    <t>21-1445</t>
  </si>
  <si>
    <t>16-1249</t>
  </si>
  <si>
    <t>16-1192</t>
  </si>
  <si>
    <t>16-1199</t>
  </si>
  <si>
    <t>16-1228</t>
  </si>
  <si>
    <t>16-1234</t>
  </si>
  <si>
    <t>16-1215</t>
  </si>
  <si>
    <t>8-482</t>
  </si>
  <si>
    <t>8-483</t>
  </si>
  <si>
    <t>8-477</t>
  </si>
  <si>
    <t>1,8</t>
  </si>
  <si>
    <t>30,87</t>
  </si>
  <si>
    <t>11--223</t>
  </si>
  <si>
    <t>ինֆ</t>
  </si>
  <si>
    <t>Պատուհանագոգ</t>
  </si>
  <si>
    <t>գծմ</t>
  </si>
  <si>
    <t>7--84</t>
  </si>
  <si>
    <t>ՆԱԽԱՀԱՇԻՎ</t>
  </si>
  <si>
    <t xml:space="preserve">Կազմված է 2015թ. գներով                  Գ.աշխ.= </t>
  </si>
  <si>
    <t xml:space="preserve">/ինֆորմացիոն տեղեկագիր N 10           Գ.մեք.= </t>
  </si>
  <si>
    <t>Նախահաշվային արժեքը կազմում է</t>
  </si>
  <si>
    <t>Մեկ միավորի ընդհանուր արժեքը   (հազ. դրամ)</t>
  </si>
  <si>
    <t>Այդ թվում`</t>
  </si>
  <si>
    <t>Մեխանիզմների շահագործման արժեքը</t>
  </si>
  <si>
    <t>Նյութերի ծախսը և արժեքը 1 միավորի</t>
  </si>
  <si>
    <t xml:space="preserve">ըստ նորմերի </t>
  </si>
  <si>
    <t xml:space="preserve">գործող գներով </t>
  </si>
  <si>
    <t>Ինֆ.  Տեղ. գլուխ, տող</t>
  </si>
  <si>
    <t>Չափի միավոր</t>
  </si>
  <si>
    <t xml:space="preserve">Արժեքը </t>
  </si>
  <si>
    <t xml:space="preserve">Ընդհանուր արժեքը  </t>
  </si>
  <si>
    <t xml:space="preserve">Միավորի ընդհանուր արժեքը  </t>
  </si>
  <si>
    <t>Մետաղապլաստե  պատուհանների  բլոկների  տեղադրում  /բացվող /</t>
  </si>
  <si>
    <t>1-3</t>
  </si>
  <si>
    <t>23-1</t>
  </si>
  <si>
    <t>23--2</t>
  </si>
  <si>
    <t>23-2</t>
  </si>
  <si>
    <t>8-493</t>
  </si>
  <si>
    <t>11--105</t>
  </si>
  <si>
    <t>20-1426</t>
  </si>
  <si>
    <t>11--2</t>
  </si>
  <si>
    <t>Մածիկ</t>
  </si>
  <si>
    <t>17-1290</t>
  </si>
  <si>
    <t>14--363</t>
  </si>
  <si>
    <t>17-1294</t>
  </si>
  <si>
    <t>17-1311</t>
  </si>
  <si>
    <t>17-1280</t>
  </si>
  <si>
    <t>13--133</t>
  </si>
  <si>
    <t>19-1356</t>
  </si>
  <si>
    <t>19-1420</t>
  </si>
  <si>
    <t>19-1422</t>
  </si>
  <si>
    <t>7-454</t>
  </si>
  <si>
    <t>19-1365</t>
  </si>
  <si>
    <t>16-34</t>
  </si>
  <si>
    <t xml:space="preserve">Պոլիվինիլքլորիդե   խողովակների մոնտաժում    Փ110 x 3,2 մմ  </t>
  </si>
  <si>
    <t>16-33</t>
  </si>
  <si>
    <t>16-1175</t>
  </si>
  <si>
    <t>16-1176</t>
  </si>
  <si>
    <t>16-1184</t>
  </si>
  <si>
    <t>ՀՀ քաղշին. նախ-ի հրաման N 69 21.08.01                         0.3%</t>
  </si>
  <si>
    <t>Ա Մ Փ Ո Փ      Ն Ա Խ Ա Հ Ա Շ Ի Վ</t>
  </si>
  <si>
    <t>1. Քանդման  աշխատանքներ</t>
  </si>
  <si>
    <t>ՀԱՆԴԻՍՈՒԹՅՈՒՆՆԵՐԻ  ՏԱՆ  ՀԻՄՆԱՆՈՐՈԳՈՒՄ  ՍՅՈՒՆԻՔԻ  ՄԱՐԶԻ  ԱՃԱՆԱՆ  ՀԱՄԱՅՆՔՈՒՄ</t>
  </si>
  <si>
    <t xml:space="preserve">ՀԱՆԴԻՍՈՒԹՅՈՒՆՆԵՐԻ  ՏԱՆ  ՀԻՄՆԱՆՈՐՈԳՈՒՄ   ՍՅՈՒՆԻՔԻ  ՄԱՐԶԻ  ԱՃԱՆԱՆ  ՀԱՄԱՅՆՔՈՒՄ  </t>
  </si>
  <si>
    <t>III կարգի գրունտի քանդում  ձեռքով  խրամուղում մինչև      1.5 մ   խորություն</t>
  </si>
  <si>
    <t>ա</t>
  </si>
  <si>
    <t>բ</t>
  </si>
  <si>
    <t>դ</t>
  </si>
  <si>
    <t>ե</t>
  </si>
  <si>
    <t>զ</t>
  </si>
  <si>
    <t>է</t>
  </si>
  <si>
    <t>ը</t>
  </si>
  <si>
    <t>թ</t>
  </si>
  <si>
    <t>ժ</t>
  </si>
  <si>
    <t>ի</t>
  </si>
  <si>
    <t>լ</t>
  </si>
  <si>
    <t>ծ</t>
  </si>
  <si>
    <t>կ</t>
  </si>
  <si>
    <t>հ</t>
  </si>
  <si>
    <t>ձ</t>
  </si>
  <si>
    <t>ղ</t>
  </si>
  <si>
    <t>գ</t>
  </si>
  <si>
    <t>խ</t>
  </si>
  <si>
    <t xml:space="preserve">Պոլիվինիլքլորիդե  խողովակների մոնտաժում                    Փ50 x 2 մմ  </t>
  </si>
  <si>
    <t>Աշխատա-վարձը</t>
  </si>
  <si>
    <t>Միաձույլ բետոնյա դիտահորի և ե/բետոնե ծածկի կառուցում      B- 12.5 մակնիշի բետոնից</t>
  </si>
  <si>
    <t>Խճի լիցքի իրականացում       /40-70  մմ/</t>
  </si>
  <si>
    <t>Խճի լիցքի իրականացում      /20-40  մմ/</t>
  </si>
  <si>
    <t>III կարգի գրունտի քանդում  ձեռքով  խրամուղում մինչև       1.5 մ   խորություն</t>
  </si>
  <si>
    <t xml:space="preserve">ցանց /կտորի/ </t>
  </si>
  <si>
    <t>Մետաղապլաստե խողովակ           Ф 25մմ</t>
  </si>
  <si>
    <t xml:space="preserve">ՀԱՆԴԻՍՈՒԹՅՈՒՆՆԵՐԻ  ՏԱՆ  ՀԻՄՆԱՆՈՐՈԳՈՒՄ  ՍՅՈՒՆԻՔԻ  ՄԱՐԶԻ  ԱՃԱՆԱՆ  ՀԱՄԱՅՆՔՈՒՄ  </t>
  </si>
  <si>
    <t xml:space="preserve">Լյումինիսենտա-յին լամպ </t>
  </si>
  <si>
    <t>Թ Ե Ր ՈՒ Թ Յ ՈՒ Ն Ն Ե Ր Ի      Ա Կ Տ</t>
  </si>
  <si>
    <t>Ցոկոլի պատերի ջրամեկուսացում իզոգամով և բիտումով (մեկ շերտ)</t>
  </si>
  <si>
    <r>
      <t xml:space="preserve">       Ø»Ýù Ý»ñùáëïáñ³·ñáÕÝ»ñë`  Սյունիքի մարզի Աճանանի համայնքի ղեկավար  Վ.  Ավետիսյանս, Աճանանի գյուղապետարանի  քարտուղար  Ռ.  Վարդանյանս,  &lt;&lt; ìÆ-¾È  äðàÚºÎî&gt;&gt;  êäÀ  ïÝûñ»Ý  ì.  ¶ñÇ·áñÛ³Ýë  </t>
    </r>
    <r>
      <rPr>
        <b/>
        <sz val="11"/>
        <rFont val="Times Armenian"/>
        <family val="1"/>
      </rPr>
      <t>&lt;&lt;Ð²Ü¸ÆêàôÂÚàôÜÜºðÆ  î²Ü  ÐÆØÜ²Üàðà¶àôØ  êÚàôÜÆøÆ  Ø²ð¼Æ  ²Ö²Ü²Ü  Ð²Ø²ÚÜøàôØ&gt;&gt;</t>
    </r>
    <r>
      <rPr>
        <sz val="11"/>
        <rFont val="Times Armenian"/>
        <family val="1"/>
      </rPr>
      <t xml:space="preserve">  ûµÛ»ÏïÇ  Ñ³Ù³ñ  ã³÷³·ñ»óÇÝù Ñ»ï¨Û³É Í³í³ÉÝ»ñÁ.</t>
    </r>
  </si>
  <si>
    <t>ì.  ²í»ïÇëÛ³Ý</t>
  </si>
  <si>
    <t>è.  ì³ñ¹³ÝÛ³Ý</t>
  </si>
  <si>
    <t>ì.  ¶ñÇ·áñÛ³Ý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</si>
</sst>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%"/>
    <numFmt numFmtId="168" formatCode="0.00000"/>
  </numFmts>
  <fonts count="26" x14ac:knownFonts="1">
    <font>
      <sz val="11"/>
      <color theme="1"/>
      <name val="Calibri"/>
      <family val="2"/>
      <charset val="204"/>
      <scheme val="minor"/>
    </font>
    <font>
      <sz val="11"/>
      <name val="GHEA Grapalat"/>
      <family val="3"/>
    </font>
    <font>
      <sz val="12"/>
      <name val="GHEA Grapalat"/>
      <family val="3"/>
    </font>
    <font>
      <sz val="11"/>
      <color indexed="8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sz val="10"/>
      <color indexed="10"/>
      <name val="GHEA Grapalat"/>
      <family val="3"/>
    </font>
    <font>
      <sz val="9"/>
      <color indexed="8"/>
      <name val="GHEA Grapalat"/>
      <family val="3"/>
    </font>
    <font>
      <b/>
      <sz val="11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i/>
      <sz val="9"/>
      <name val="GHEA Grapalat"/>
      <family val="3"/>
    </font>
    <font>
      <b/>
      <i/>
      <sz val="8"/>
      <name val="GHEA Grapalat"/>
      <family val="3"/>
    </font>
    <font>
      <i/>
      <sz val="10"/>
      <name val="GHEA Grapalat"/>
      <family val="3"/>
    </font>
    <font>
      <sz val="11"/>
      <color indexed="10"/>
      <name val="GHEA Grapalat"/>
      <family val="3"/>
    </font>
    <font>
      <b/>
      <sz val="10"/>
      <color indexed="10"/>
      <name val="GHEA Grapalat"/>
      <family val="3"/>
    </font>
    <font>
      <b/>
      <sz val="11"/>
      <color indexed="8"/>
      <name val="GHEA Grapalat"/>
      <family val="3"/>
    </font>
    <font>
      <b/>
      <i/>
      <sz val="10"/>
      <name val="GHEA Grapalat"/>
      <family val="3"/>
    </font>
    <font>
      <b/>
      <i/>
      <sz val="9"/>
      <name val="GHEA Grapalat"/>
      <family val="3"/>
    </font>
    <font>
      <b/>
      <sz val="14"/>
      <name val="Arial LatArm"/>
      <family val="2"/>
    </font>
    <font>
      <sz val="11"/>
      <name val="Times Armenian"/>
      <family val="1"/>
    </font>
    <font>
      <b/>
      <sz val="11"/>
      <name val="Times Armenian"/>
      <family val="1"/>
    </font>
    <font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distributed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17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165" fontId="12" fillId="0" borderId="6" xfId="0" applyNumberFormat="1" applyFont="1" applyBorder="1" applyAlignment="1">
      <alignment horizontal="center" vertical="center" wrapText="1"/>
    </xf>
    <xf numFmtId="165" fontId="12" fillId="2" borderId="6" xfId="0" applyNumberFormat="1" applyFont="1" applyFill="1" applyBorder="1" applyAlignment="1">
      <alignment horizontal="center" vertical="center" wrapText="1"/>
    </xf>
    <xf numFmtId="1" fontId="12" fillId="0" borderId="6" xfId="0" applyNumberFormat="1" applyFont="1" applyBorder="1" applyAlignment="1">
      <alignment horizontal="center" vertical="center" wrapText="1"/>
    </xf>
    <xf numFmtId="1" fontId="12" fillId="2" borderId="6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/>
    <xf numFmtId="0" fontId="9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/>
    <xf numFmtId="164" fontId="4" fillId="0" borderId="0" xfId="0" applyNumberFormat="1" applyFont="1"/>
    <xf numFmtId="164" fontId="1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10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9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" fontId="8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wrapText="1"/>
    </xf>
    <xf numFmtId="2" fontId="21" fillId="0" borderId="1" xfId="0" applyNumberFormat="1" applyFont="1" applyFill="1" applyBorder="1" applyAlignment="1">
      <alignment horizont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7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23" fillId="0" borderId="0" xfId="0" applyNumberFormat="1" applyFont="1" applyAlignment="1">
      <alignment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5" fillId="0" borderId="0" xfId="0" applyFont="1"/>
    <xf numFmtId="0" fontId="2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23"/>
  <sheetViews>
    <sheetView topLeftCell="A79" zoomScaleNormal="90" workbookViewId="0">
      <selection activeCell="B102" sqref="B102:C102"/>
    </sheetView>
  </sheetViews>
  <sheetFormatPr defaultColWidth="8.85546875" defaultRowHeight="16.5" x14ac:dyDescent="0.25"/>
  <cols>
    <col min="1" max="1" width="3.5703125" style="3" customWidth="1"/>
    <col min="2" max="2" width="7.140625" style="3" customWidth="1"/>
    <col min="3" max="3" width="27.5703125" style="3" customWidth="1"/>
    <col min="4" max="4" width="5.42578125" style="3" customWidth="1"/>
    <col min="5" max="5" width="6" style="3" customWidth="1"/>
    <col min="6" max="6" width="6.42578125" style="3" customWidth="1"/>
    <col min="7" max="7" width="5.85546875" style="3" customWidth="1"/>
    <col min="8" max="8" width="7.7109375" style="3" hidden="1" customWidth="1"/>
    <col min="9" max="10" width="6.28515625" style="3" customWidth="1"/>
    <col min="11" max="11" width="10.7109375" style="3" hidden="1" customWidth="1"/>
    <col min="12" max="12" width="8" style="3" customWidth="1"/>
    <col min="13" max="13" width="15.42578125" style="3" customWidth="1"/>
    <col min="14" max="14" width="7" style="3" customWidth="1"/>
    <col min="15" max="15" width="5.7109375" style="3" customWidth="1"/>
    <col min="16" max="16" width="7.140625" style="3" customWidth="1"/>
    <col min="17" max="17" width="9" style="3" customWidth="1"/>
    <col min="18" max="18" width="8" style="3" customWidth="1"/>
    <col min="19" max="19" width="9.5703125" style="3" customWidth="1"/>
    <col min="20" max="20" width="8.140625" style="3" customWidth="1"/>
    <col min="21" max="21" width="7.28515625" style="3" customWidth="1"/>
    <col min="22" max="22" width="10.42578125" style="3" bestFit="1" customWidth="1"/>
    <col min="23" max="16384" width="8.85546875" style="3"/>
  </cols>
  <sheetData>
    <row r="1" spans="1:21" ht="17.25" x14ac:dyDescent="0.25">
      <c r="O1" s="106" t="s">
        <v>192</v>
      </c>
      <c r="P1" s="106"/>
      <c r="Q1" s="106"/>
      <c r="R1" s="106"/>
      <c r="S1" s="106"/>
      <c r="T1" s="157"/>
      <c r="U1" s="33"/>
    </row>
    <row r="2" spans="1:21" ht="17.25" x14ac:dyDescent="0.25">
      <c r="O2" s="106" t="s">
        <v>73</v>
      </c>
      <c r="P2" s="106"/>
      <c r="Q2" s="106"/>
      <c r="R2" s="106"/>
      <c r="S2" s="106"/>
      <c r="T2" s="157"/>
      <c r="U2" s="33"/>
    </row>
    <row r="3" spans="1:21" ht="17.25" x14ac:dyDescent="0.25">
      <c r="O3" s="106" t="s">
        <v>146</v>
      </c>
      <c r="P3" s="106"/>
      <c r="Q3" s="106"/>
      <c r="R3" s="106"/>
      <c r="S3" s="106"/>
      <c r="T3" s="157"/>
      <c r="U3" s="33"/>
    </row>
    <row r="4" spans="1:21" x14ac:dyDescent="0.25">
      <c r="T4" s="33"/>
      <c r="U4" s="33"/>
    </row>
    <row r="5" spans="1:21" x14ac:dyDescent="0.25">
      <c r="G5" s="107" t="s">
        <v>306</v>
      </c>
      <c r="H5" s="107"/>
      <c r="I5" s="107"/>
      <c r="J5" s="107"/>
      <c r="K5" s="107"/>
      <c r="L5" s="107"/>
    </row>
    <row r="6" spans="1:21" x14ac:dyDescent="0.25">
      <c r="B6" s="107" t="s">
        <v>351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</row>
    <row r="7" spans="1:21" s="95" customFormat="1" x14ac:dyDescent="0.25"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</row>
    <row r="8" spans="1:21" s="80" customFormat="1" ht="18.75" customHeight="1" x14ac:dyDescent="0.25">
      <c r="A8" s="120" t="s">
        <v>307</v>
      </c>
      <c r="B8" s="120"/>
      <c r="C8" s="120"/>
      <c r="D8" s="120"/>
      <c r="E8" s="120"/>
      <c r="F8" s="121">
        <v>2021.39</v>
      </c>
      <c r="G8" s="121"/>
      <c r="H8" s="79"/>
      <c r="L8" s="81"/>
      <c r="M8" s="81"/>
      <c r="S8" s="81"/>
    </row>
    <row r="9" spans="1:21" s="80" customFormat="1" ht="27.75" customHeight="1" x14ac:dyDescent="0.25">
      <c r="A9" s="116" t="s">
        <v>308</v>
      </c>
      <c r="B9" s="116"/>
      <c r="C9" s="116"/>
      <c r="D9" s="116"/>
      <c r="E9" s="116"/>
      <c r="F9" s="122">
        <v>2943.46</v>
      </c>
      <c r="G9" s="122"/>
      <c r="H9" s="81">
        <f>F8/1000</f>
        <v>2.0213900000000002</v>
      </c>
      <c r="K9" s="78">
        <f>F9/1000</f>
        <v>2.94346</v>
      </c>
      <c r="L9" s="130" t="s">
        <v>309</v>
      </c>
      <c r="M9" s="130"/>
      <c r="N9" s="130"/>
      <c r="O9" s="130"/>
      <c r="P9" s="130"/>
      <c r="Q9" s="122">
        <f>S120</f>
        <v>3060.4100286452403</v>
      </c>
      <c r="R9" s="122"/>
      <c r="S9" s="122"/>
      <c r="T9" s="82" t="s">
        <v>0</v>
      </c>
    </row>
    <row r="10" spans="1:21" s="80" customFormat="1" ht="15.75" customHeight="1" x14ac:dyDescent="0.25">
      <c r="A10" s="111" t="s">
        <v>187</v>
      </c>
      <c r="B10" s="117" t="s">
        <v>112</v>
      </c>
      <c r="C10" s="111" t="s">
        <v>188</v>
      </c>
      <c r="D10" s="123" t="s">
        <v>133</v>
      </c>
      <c r="E10" s="123" t="s">
        <v>189</v>
      </c>
      <c r="F10" s="117" t="s">
        <v>310</v>
      </c>
      <c r="G10" s="128" t="s">
        <v>311</v>
      </c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3" t="s">
        <v>319</v>
      </c>
      <c r="T10" s="123" t="s">
        <v>101</v>
      </c>
    </row>
    <row r="11" spans="1:21" s="80" customFormat="1" ht="47.25" customHeight="1" x14ac:dyDescent="0.25">
      <c r="A11" s="111"/>
      <c r="B11" s="118"/>
      <c r="C11" s="111"/>
      <c r="D11" s="123"/>
      <c r="E11" s="123"/>
      <c r="F11" s="118"/>
      <c r="G11" s="126" t="s">
        <v>373</v>
      </c>
      <c r="H11" s="127"/>
      <c r="I11" s="127"/>
      <c r="J11" s="111" t="s">
        <v>312</v>
      </c>
      <c r="K11" s="111"/>
      <c r="L11" s="111"/>
      <c r="M11" s="111" t="s">
        <v>313</v>
      </c>
      <c r="N11" s="111"/>
      <c r="O11" s="111"/>
      <c r="P11" s="111"/>
      <c r="Q11" s="111"/>
      <c r="R11" s="111"/>
      <c r="S11" s="159"/>
      <c r="T11" s="123"/>
    </row>
    <row r="12" spans="1:21" s="80" customFormat="1" ht="75" customHeight="1" x14ac:dyDescent="0.25">
      <c r="A12" s="111"/>
      <c r="B12" s="119"/>
      <c r="C12" s="111"/>
      <c r="D12" s="123"/>
      <c r="E12" s="123"/>
      <c r="F12" s="119"/>
      <c r="G12" s="88" t="s">
        <v>314</v>
      </c>
      <c r="H12" s="87">
        <f>H$9</f>
        <v>2.0213900000000002</v>
      </c>
      <c r="I12" s="158" t="s">
        <v>315</v>
      </c>
      <c r="J12" s="88" t="s">
        <v>314</v>
      </c>
      <c r="K12" s="87">
        <f>K$9</f>
        <v>2.94346</v>
      </c>
      <c r="L12" s="88" t="s">
        <v>315</v>
      </c>
      <c r="M12" s="87" t="s">
        <v>194</v>
      </c>
      <c r="N12" s="88" t="s">
        <v>316</v>
      </c>
      <c r="O12" s="88" t="s">
        <v>317</v>
      </c>
      <c r="P12" s="88" t="s">
        <v>189</v>
      </c>
      <c r="Q12" s="88" t="s">
        <v>318</v>
      </c>
      <c r="R12" s="88" t="s">
        <v>320</v>
      </c>
      <c r="S12" s="159"/>
      <c r="T12" s="123"/>
    </row>
    <row r="13" spans="1:21" s="80" customFormat="1" ht="17.25" customHeight="1" x14ac:dyDescent="0.25">
      <c r="A13" s="161" t="s">
        <v>354</v>
      </c>
      <c r="B13" s="161" t="s">
        <v>355</v>
      </c>
      <c r="C13" s="161" t="s">
        <v>370</v>
      </c>
      <c r="D13" s="161" t="s">
        <v>356</v>
      </c>
      <c r="E13" s="161" t="s">
        <v>357</v>
      </c>
      <c r="F13" s="161" t="s">
        <v>358</v>
      </c>
      <c r="G13" s="161" t="s">
        <v>359</v>
      </c>
      <c r="H13" s="161"/>
      <c r="I13" s="162" t="s">
        <v>360</v>
      </c>
      <c r="J13" s="161" t="s">
        <v>361</v>
      </c>
      <c r="K13" s="161"/>
      <c r="L13" s="161" t="s">
        <v>362</v>
      </c>
      <c r="M13" s="161" t="s">
        <v>363</v>
      </c>
      <c r="N13" s="161" t="s">
        <v>364</v>
      </c>
      <c r="O13" s="161" t="s">
        <v>371</v>
      </c>
      <c r="P13" s="161" t="s">
        <v>365</v>
      </c>
      <c r="Q13" s="161" t="s">
        <v>366</v>
      </c>
      <c r="R13" s="161" t="s">
        <v>367</v>
      </c>
      <c r="S13" s="163" t="s">
        <v>368</v>
      </c>
      <c r="T13" s="161" t="s">
        <v>369</v>
      </c>
    </row>
    <row r="14" spans="1:21" s="80" customFormat="1" ht="18.75" customHeight="1" x14ac:dyDescent="0.25">
      <c r="A14" s="86"/>
      <c r="B14" s="86"/>
      <c r="C14" s="186" t="s">
        <v>350</v>
      </c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22"/>
    </row>
    <row r="15" spans="1:21" s="7" customFormat="1" ht="43.5" customHeight="1" x14ac:dyDescent="0.25">
      <c r="A15" s="86">
        <v>1</v>
      </c>
      <c r="B15" s="91" t="s">
        <v>214</v>
      </c>
      <c r="C15" s="96" t="s">
        <v>134</v>
      </c>
      <c r="D15" s="91" t="s">
        <v>65</v>
      </c>
      <c r="E15" s="86">
        <v>4.8</v>
      </c>
      <c r="F15" s="22">
        <f t="shared" ref="F15:F20" si="0">I15+L15+R15</f>
        <v>2.0612181100000004</v>
      </c>
      <c r="G15" s="96">
        <v>0.877</v>
      </c>
      <c r="H15" s="86">
        <f t="shared" ref="H15:H77" si="1">H$9</f>
        <v>2.0213900000000002</v>
      </c>
      <c r="I15" s="22">
        <f t="shared" ref="I15:I20" si="2">H15*G15</f>
        <v>1.7727590300000002</v>
      </c>
      <c r="J15" s="91">
        <v>9.8000000000000004E-2</v>
      </c>
      <c r="K15" s="86">
        <f t="shared" ref="K15:K44" si="3">K$9</f>
        <v>2.94346</v>
      </c>
      <c r="L15" s="22">
        <f t="shared" ref="L15:L20" si="4">K15*J15</f>
        <v>0.28845908000000003</v>
      </c>
      <c r="M15" s="86"/>
      <c r="N15" s="89"/>
      <c r="O15" s="86"/>
      <c r="P15" s="86"/>
      <c r="Q15" s="86"/>
      <c r="R15" s="24"/>
      <c r="S15" s="25">
        <f t="shared" ref="S15:S20" si="5">E15*F15</f>
        <v>9.8938469280000021</v>
      </c>
      <c r="T15" s="28"/>
    </row>
    <row r="16" spans="1:21" s="7" customFormat="1" ht="19.5" customHeight="1" x14ac:dyDescent="0.25">
      <c r="A16" s="86">
        <v>2</v>
      </c>
      <c r="B16" s="91" t="s">
        <v>215</v>
      </c>
      <c r="C16" s="96" t="s">
        <v>90</v>
      </c>
      <c r="D16" s="91" t="s">
        <v>65</v>
      </c>
      <c r="E16" s="86">
        <v>5.63</v>
      </c>
      <c r="F16" s="22">
        <f t="shared" si="0"/>
        <v>1.2122343100000001</v>
      </c>
      <c r="G16" s="96">
        <v>0.45700000000000002</v>
      </c>
      <c r="H16" s="86">
        <f t="shared" si="1"/>
        <v>2.0213900000000002</v>
      </c>
      <c r="I16" s="22">
        <f t="shared" si="2"/>
        <v>0.92377523000000017</v>
      </c>
      <c r="J16" s="91">
        <v>9.8000000000000004E-2</v>
      </c>
      <c r="K16" s="86">
        <f t="shared" si="3"/>
        <v>2.94346</v>
      </c>
      <c r="L16" s="22">
        <f t="shared" si="4"/>
        <v>0.28845908000000003</v>
      </c>
      <c r="M16" s="86"/>
      <c r="N16" s="89"/>
      <c r="O16" s="86"/>
      <c r="P16" s="86"/>
      <c r="Q16" s="86"/>
      <c r="R16" s="24"/>
      <c r="S16" s="25">
        <f t="shared" si="5"/>
        <v>6.8248791653000005</v>
      </c>
      <c r="T16" s="28"/>
    </row>
    <row r="17" spans="1:20" s="7" customFormat="1" ht="27.75" customHeight="1" x14ac:dyDescent="0.25">
      <c r="A17" s="86">
        <v>3</v>
      </c>
      <c r="B17" s="187" t="s">
        <v>301</v>
      </c>
      <c r="C17" s="96" t="s">
        <v>157</v>
      </c>
      <c r="D17" s="91" t="s">
        <v>65</v>
      </c>
      <c r="E17" s="86">
        <v>8.76</v>
      </c>
      <c r="F17" s="22">
        <f t="shared" si="0"/>
        <v>0.9500533000000001</v>
      </c>
      <c r="G17" s="96">
        <v>0.47</v>
      </c>
      <c r="H17" s="86">
        <f t="shared" si="1"/>
        <v>2.0213900000000002</v>
      </c>
      <c r="I17" s="22">
        <f t="shared" si="2"/>
        <v>0.9500533000000001</v>
      </c>
      <c r="J17" s="91"/>
      <c r="K17" s="86">
        <f t="shared" si="3"/>
        <v>2.94346</v>
      </c>
      <c r="L17" s="22">
        <f t="shared" si="4"/>
        <v>0</v>
      </c>
      <c r="M17" s="86"/>
      <c r="N17" s="89"/>
      <c r="O17" s="86"/>
      <c r="P17" s="86"/>
      <c r="Q17" s="86"/>
      <c r="R17" s="24"/>
      <c r="S17" s="25">
        <f t="shared" si="5"/>
        <v>8.3224669080000009</v>
      </c>
      <c r="T17" s="28"/>
    </row>
    <row r="18" spans="1:20" s="7" customFormat="1" ht="31.5" customHeight="1" x14ac:dyDescent="0.25">
      <c r="A18" s="86">
        <v>4</v>
      </c>
      <c r="B18" s="91" t="s">
        <v>216</v>
      </c>
      <c r="C18" s="96" t="s">
        <v>88</v>
      </c>
      <c r="D18" s="91" t="s">
        <v>65</v>
      </c>
      <c r="E18" s="86">
        <v>64.16</v>
      </c>
      <c r="F18" s="22">
        <f t="shared" si="0"/>
        <v>0.9500533000000001</v>
      </c>
      <c r="G18" s="96">
        <v>0.47</v>
      </c>
      <c r="H18" s="86">
        <f t="shared" si="1"/>
        <v>2.0213900000000002</v>
      </c>
      <c r="I18" s="22">
        <f t="shared" si="2"/>
        <v>0.9500533000000001</v>
      </c>
      <c r="J18" s="91">
        <v>0</v>
      </c>
      <c r="K18" s="86">
        <f t="shared" si="3"/>
        <v>2.94346</v>
      </c>
      <c r="L18" s="22">
        <f t="shared" si="4"/>
        <v>0</v>
      </c>
      <c r="M18" s="86"/>
      <c r="N18" s="89"/>
      <c r="O18" s="86"/>
      <c r="P18" s="86"/>
      <c r="Q18" s="86"/>
      <c r="R18" s="24"/>
      <c r="S18" s="25">
        <f t="shared" si="5"/>
        <v>60.955419728000003</v>
      </c>
      <c r="T18" s="28"/>
    </row>
    <row r="19" spans="1:20" s="7" customFormat="1" ht="42" customHeight="1" x14ac:dyDescent="0.25">
      <c r="A19" s="86">
        <v>5</v>
      </c>
      <c r="B19" s="96" t="s">
        <v>217</v>
      </c>
      <c r="C19" s="96" t="s">
        <v>74</v>
      </c>
      <c r="D19" s="10" t="s">
        <v>304</v>
      </c>
      <c r="E19" s="86">
        <v>90</v>
      </c>
      <c r="F19" s="22">
        <f t="shared" si="0"/>
        <v>0.32931116999999999</v>
      </c>
      <c r="G19" s="96">
        <v>7.6999999999999999E-2</v>
      </c>
      <c r="H19" s="86">
        <f t="shared" si="1"/>
        <v>2.0213900000000002</v>
      </c>
      <c r="I19" s="22">
        <f t="shared" si="2"/>
        <v>0.15564703000000002</v>
      </c>
      <c r="J19" s="91">
        <v>5.8999999999999997E-2</v>
      </c>
      <c r="K19" s="86">
        <f t="shared" si="3"/>
        <v>2.94346</v>
      </c>
      <c r="L19" s="22">
        <f t="shared" si="4"/>
        <v>0.17366413999999999</v>
      </c>
      <c r="M19" s="86"/>
      <c r="N19" s="89"/>
      <c r="O19" s="86"/>
      <c r="P19" s="86"/>
      <c r="Q19" s="86"/>
      <c r="R19" s="24"/>
      <c r="S19" s="25">
        <f t="shared" si="5"/>
        <v>29.6380053</v>
      </c>
      <c r="T19" s="28"/>
    </row>
    <row r="20" spans="1:20" s="7" customFormat="1" ht="20.25" customHeight="1" x14ac:dyDescent="0.25">
      <c r="A20" s="86">
        <v>6</v>
      </c>
      <c r="B20" s="27" t="s">
        <v>242</v>
      </c>
      <c r="C20" s="96" t="s">
        <v>86</v>
      </c>
      <c r="D20" s="91" t="s">
        <v>65</v>
      </c>
      <c r="E20" s="86">
        <v>9.57</v>
      </c>
      <c r="F20" s="22">
        <f t="shared" si="0"/>
        <v>0.37412155200000002</v>
      </c>
      <c r="G20" s="96">
        <v>0.128</v>
      </c>
      <c r="H20" s="86">
        <f t="shared" si="1"/>
        <v>2.0213900000000002</v>
      </c>
      <c r="I20" s="22">
        <f t="shared" si="2"/>
        <v>0.25873792000000001</v>
      </c>
      <c r="J20" s="91">
        <v>3.9199999999999999E-2</v>
      </c>
      <c r="K20" s="86">
        <f t="shared" si="3"/>
        <v>2.94346</v>
      </c>
      <c r="L20" s="22">
        <f t="shared" si="4"/>
        <v>0.115383632</v>
      </c>
      <c r="M20" s="86"/>
      <c r="N20" s="89"/>
      <c r="O20" s="86"/>
      <c r="P20" s="86"/>
      <c r="Q20" s="86"/>
      <c r="R20" s="24"/>
      <c r="S20" s="25">
        <f t="shared" si="5"/>
        <v>3.5803432526400005</v>
      </c>
      <c r="T20" s="28"/>
    </row>
    <row r="21" spans="1:20" s="7" customFormat="1" ht="17.25" customHeight="1" x14ac:dyDescent="0.25">
      <c r="A21" s="94"/>
      <c r="B21" s="94"/>
      <c r="C21" s="186" t="s">
        <v>168</v>
      </c>
      <c r="D21" s="186"/>
      <c r="E21" s="186"/>
      <c r="F21" s="186"/>
      <c r="G21" s="186"/>
      <c r="H21" s="86">
        <f t="shared" si="1"/>
        <v>2.0213900000000002</v>
      </c>
      <c r="I21" s="186"/>
      <c r="J21" s="186"/>
      <c r="K21" s="86">
        <f t="shared" si="3"/>
        <v>2.94346</v>
      </c>
      <c r="L21" s="186"/>
      <c r="M21" s="186"/>
      <c r="N21" s="186"/>
      <c r="O21" s="186"/>
      <c r="P21" s="186"/>
      <c r="Q21" s="186"/>
      <c r="R21" s="186"/>
      <c r="S21" s="186"/>
      <c r="T21" s="188"/>
    </row>
    <row r="22" spans="1:20" s="7" customFormat="1" ht="45.75" customHeight="1" x14ac:dyDescent="0.25">
      <c r="A22" s="94">
        <v>7</v>
      </c>
      <c r="B22" s="89" t="s">
        <v>243</v>
      </c>
      <c r="C22" s="89" t="s">
        <v>353</v>
      </c>
      <c r="D22" s="89" t="s">
        <v>227</v>
      </c>
      <c r="E22" s="89" t="s">
        <v>300</v>
      </c>
      <c r="F22" s="22">
        <f>I22+L22+R22</f>
        <v>2.2235290000000005</v>
      </c>
      <c r="G22" s="86">
        <v>1.1000000000000001</v>
      </c>
      <c r="H22" s="86">
        <f t="shared" si="1"/>
        <v>2.0213900000000002</v>
      </c>
      <c r="I22" s="22">
        <f>H22*G22</f>
        <v>2.2235290000000005</v>
      </c>
      <c r="J22" s="86"/>
      <c r="K22" s="86">
        <f t="shared" si="3"/>
        <v>2.94346</v>
      </c>
      <c r="L22" s="22"/>
      <c r="M22" s="86"/>
      <c r="N22" s="86"/>
      <c r="O22" s="86"/>
      <c r="P22" s="86"/>
      <c r="Q22" s="86"/>
      <c r="R22" s="22"/>
      <c r="S22" s="167">
        <f>E22*F22</f>
        <v>68.640340230000021</v>
      </c>
      <c r="T22" s="22"/>
    </row>
    <row r="23" spans="1:20" s="7" customFormat="1" ht="17.25" customHeight="1" x14ac:dyDescent="0.25">
      <c r="A23" s="109">
        <v>8</v>
      </c>
      <c r="B23" s="114" t="s">
        <v>244</v>
      </c>
      <c r="C23" s="108" t="s">
        <v>374</v>
      </c>
      <c r="D23" s="108" t="s">
        <v>182</v>
      </c>
      <c r="E23" s="108">
        <v>1.53</v>
      </c>
      <c r="F23" s="165">
        <f>I23+L23+R23+R24+R25+R26</f>
        <v>56.099853143900802</v>
      </c>
      <c r="G23" s="166">
        <v>4.49</v>
      </c>
      <c r="H23" s="86">
        <f t="shared" si="1"/>
        <v>2.0213900000000002</v>
      </c>
      <c r="I23" s="165">
        <f>H23*G23</f>
        <v>9.0760411000000012</v>
      </c>
      <c r="J23" s="166">
        <v>1.23</v>
      </c>
      <c r="K23" s="86">
        <f t="shared" si="3"/>
        <v>2.94346</v>
      </c>
      <c r="L23" s="165">
        <f>K23*J23</f>
        <v>3.6204557999999998</v>
      </c>
      <c r="M23" s="86" t="s">
        <v>49</v>
      </c>
      <c r="N23" s="89" t="s">
        <v>267</v>
      </c>
      <c r="O23" s="86" t="s">
        <v>182</v>
      </c>
      <c r="P23" s="86">
        <v>1.0149999999999999</v>
      </c>
      <c r="Q23" s="86">
        <v>25.5</v>
      </c>
      <c r="R23" s="22">
        <f t="shared" ref="R23:R29" si="6">Q23*P23*1.209159</f>
        <v>31.296057817499999</v>
      </c>
      <c r="S23" s="165">
        <f>E23*F23</f>
        <v>85.83277531016823</v>
      </c>
      <c r="T23" s="22">
        <f>E23*P23*Q23</f>
        <v>39.600224999999995</v>
      </c>
    </row>
    <row r="24" spans="1:20" s="7" customFormat="1" ht="17.25" customHeight="1" x14ac:dyDescent="0.25">
      <c r="A24" s="109"/>
      <c r="B24" s="114"/>
      <c r="C24" s="108"/>
      <c r="D24" s="108"/>
      <c r="E24" s="108"/>
      <c r="F24" s="165"/>
      <c r="G24" s="166"/>
      <c r="H24" s="86">
        <f t="shared" si="1"/>
        <v>2.0213900000000002</v>
      </c>
      <c r="I24" s="165"/>
      <c r="J24" s="166"/>
      <c r="K24" s="86">
        <f t="shared" si="3"/>
        <v>2.94346</v>
      </c>
      <c r="L24" s="165"/>
      <c r="M24" s="86" t="s">
        <v>56</v>
      </c>
      <c r="N24" s="89" t="s">
        <v>59</v>
      </c>
      <c r="O24" s="86" t="s">
        <v>66</v>
      </c>
      <c r="P24" s="86">
        <v>1.28</v>
      </c>
      <c r="Q24" s="86">
        <v>3.5</v>
      </c>
      <c r="R24" s="22">
        <f t="shared" si="6"/>
        <v>5.4170323200000006</v>
      </c>
      <c r="S24" s="165"/>
      <c r="T24" s="22">
        <f>E23*P24*Q24</f>
        <v>6.8544</v>
      </c>
    </row>
    <row r="25" spans="1:20" s="7" customFormat="1" ht="17.25" customHeight="1" x14ac:dyDescent="0.25">
      <c r="A25" s="109"/>
      <c r="B25" s="114"/>
      <c r="C25" s="108"/>
      <c r="D25" s="108"/>
      <c r="E25" s="108"/>
      <c r="F25" s="165"/>
      <c r="G25" s="166"/>
      <c r="H25" s="86">
        <f t="shared" si="1"/>
        <v>2.0213900000000002</v>
      </c>
      <c r="I25" s="165"/>
      <c r="J25" s="166"/>
      <c r="K25" s="86">
        <f t="shared" si="3"/>
        <v>2.94346</v>
      </c>
      <c r="L25" s="165"/>
      <c r="M25" s="86" t="s">
        <v>60</v>
      </c>
      <c r="N25" s="89" t="s">
        <v>268</v>
      </c>
      <c r="O25" s="86" t="s">
        <v>182</v>
      </c>
      <c r="P25" s="86">
        <v>2.3999999999999998E-3</v>
      </c>
      <c r="Q25" s="167">
        <v>139.72200000000001</v>
      </c>
      <c r="R25" s="22">
        <f t="shared" si="6"/>
        <v>0.40547067311520002</v>
      </c>
      <c r="S25" s="165"/>
      <c r="T25" s="22">
        <f>E23*P25*Q25</f>
        <v>0.51305918400000006</v>
      </c>
    </row>
    <row r="26" spans="1:20" s="7" customFormat="1" ht="24" customHeight="1" x14ac:dyDescent="0.25">
      <c r="A26" s="109"/>
      <c r="B26" s="114"/>
      <c r="C26" s="108"/>
      <c r="D26" s="108"/>
      <c r="E26" s="108"/>
      <c r="F26" s="165"/>
      <c r="G26" s="166"/>
      <c r="H26" s="86">
        <f t="shared" si="1"/>
        <v>2.0213900000000002</v>
      </c>
      <c r="I26" s="165"/>
      <c r="J26" s="166"/>
      <c r="K26" s="86">
        <f t="shared" si="3"/>
        <v>2.94346</v>
      </c>
      <c r="L26" s="165"/>
      <c r="M26" s="86" t="s">
        <v>50</v>
      </c>
      <c r="N26" s="89" t="s">
        <v>268</v>
      </c>
      <c r="O26" s="86" t="s">
        <v>66</v>
      </c>
      <c r="P26" s="86">
        <v>3.7199999999999997E-2</v>
      </c>
      <c r="Q26" s="167">
        <v>139.72200000000001</v>
      </c>
      <c r="R26" s="167">
        <f t="shared" si="6"/>
        <v>6.2847954332856002</v>
      </c>
      <c r="S26" s="165"/>
      <c r="T26" s="22">
        <f>E23*P26*Q26</f>
        <v>7.9524173519999994</v>
      </c>
    </row>
    <row r="27" spans="1:20" s="7" customFormat="1" ht="12" customHeight="1" x14ac:dyDescent="0.25">
      <c r="A27" s="193" t="s">
        <v>354</v>
      </c>
      <c r="B27" s="193" t="s">
        <v>355</v>
      </c>
      <c r="C27" s="193" t="s">
        <v>370</v>
      </c>
      <c r="D27" s="193" t="s">
        <v>356</v>
      </c>
      <c r="E27" s="193" t="s">
        <v>357</v>
      </c>
      <c r="F27" s="193" t="s">
        <v>358</v>
      </c>
      <c r="G27" s="193" t="s">
        <v>359</v>
      </c>
      <c r="H27" s="193"/>
      <c r="I27" s="193" t="s">
        <v>360</v>
      </c>
      <c r="J27" s="193" t="s">
        <v>361</v>
      </c>
      <c r="K27" s="193"/>
      <c r="L27" s="193" t="s">
        <v>362</v>
      </c>
      <c r="M27" s="193" t="s">
        <v>363</v>
      </c>
      <c r="N27" s="193" t="s">
        <v>364</v>
      </c>
      <c r="O27" s="193" t="s">
        <v>371</v>
      </c>
      <c r="P27" s="193" t="s">
        <v>365</v>
      </c>
      <c r="Q27" s="193" t="s">
        <v>366</v>
      </c>
      <c r="R27" s="193" t="s">
        <v>367</v>
      </c>
      <c r="S27" s="193" t="s">
        <v>368</v>
      </c>
      <c r="T27" s="194" t="s">
        <v>369</v>
      </c>
    </row>
    <row r="28" spans="1:20" s="7" customFormat="1" ht="26.25" customHeight="1" x14ac:dyDescent="0.25">
      <c r="A28" s="94">
        <v>9</v>
      </c>
      <c r="B28" s="89" t="s">
        <v>71</v>
      </c>
      <c r="C28" s="86" t="s">
        <v>161</v>
      </c>
      <c r="D28" s="86" t="s">
        <v>252</v>
      </c>
      <c r="E28" s="86">
        <v>14.39</v>
      </c>
      <c r="F28" s="22">
        <f t="shared" ref="F28:F34" si="7">I28+L28+R28</f>
        <v>0.36442843101</v>
      </c>
      <c r="G28" s="23"/>
      <c r="H28" s="86">
        <f t="shared" si="1"/>
        <v>2.0213900000000002</v>
      </c>
      <c r="I28" s="22"/>
      <c r="J28" s="23"/>
      <c r="K28" s="86">
        <f t="shared" si="3"/>
        <v>2.94346</v>
      </c>
      <c r="L28" s="22"/>
      <c r="M28" s="86" t="s">
        <v>162</v>
      </c>
      <c r="N28" s="89" t="s">
        <v>269</v>
      </c>
      <c r="O28" s="86" t="s">
        <v>252</v>
      </c>
      <c r="P28" s="84">
        <v>1</v>
      </c>
      <c r="Q28" s="195">
        <v>0.30138999999999999</v>
      </c>
      <c r="R28" s="22">
        <f t="shared" si="6"/>
        <v>0.36442843101</v>
      </c>
      <c r="S28" s="22">
        <f t="shared" ref="S28:S34" si="8">E28*F28</f>
        <v>5.2441251222338998</v>
      </c>
      <c r="T28" s="22">
        <f t="shared" ref="T28:T33" si="9">E28*P28*Q28</f>
        <v>4.3370021000000003</v>
      </c>
    </row>
    <row r="29" spans="1:20" s="7" customFormat="1" ht="27.75" customHeight="1" x14ac:dyDescent="0.25">
      <c r="A29" s="94">
        <v>10</v>
      </c>
      <c r="B29" s="89" t="s">
        <v>71</v>
      </c>
      <c r="C29" s="86" t="s">
        <v>91</v>
      </c>
      <c r="D29" s="86" t="s">
        <v>51</v>
      </c>
      <c r="E29" s="84">
        <v>1</v>
      </c>
      <c r="F29" s="22">
        <f t="shared" si="7"/>
        <v>36.274770000000004</v>
      </c>
      <c r="G29" s="23"/>
      <c r="H29" s="86">
        <f t="shared" si="1"/>
        <v>2.0213900000000002</v>
      </c>
      <c r="I29" s="22"/>
      <c r="J29" s="23"/>
      <c r="K29" s="86">
        <f t="shared" si="3"/>
        <v>2.94346</v>
      </c>
      <c r="L29" s="22"/>
      <c r="M29" s="86" t="s">
        <v>92</v>
      </c>
      <c r="N29" s="89" t="s">
        <v>289</v>
      </c>
      <c r="O29" s="86" t="s">
        <v>51</v>
      </c>
      <c r="P29" s="84">
        <v>1</v>
      </c>
      <c r="Q29" s="84">
        <v>30</v>
      </c>
      <c r="R29" s="22">
        <f t="shared" si="6"/>
        <v>36.274770000000004</v>
      </c>
      <c r="S29" s="22">
        <f t="shared" si="8"/>
        <v>36.274770000000004</v>
      </c>
      <c r="T29" s="22">
        <f t="shared" si="9"/>
        <v>30</v>
      </c>
    </row>
    <row r="30" spans="1:20" s="7" customFormat="1" ht="33" customHeight="1" x14ac:dyDescent="0.25">
      <c r="A30" s="94">
        <v>11</v>
      </c>
      <c r="B30" s="89" t="s">
        <v>323</v>
      </c>
      <c r="C30" s="86" t="s">
        <v>75</v>
      </c>
      <c r="D30" s="86" t="s">
        <v>227</v>
      </c>
      <c r="E30" s="86">
        <v>2.59</v>
      </c>
      <c r="F30" s="22">
        <f t="shared" si="7"/>
        <v>3.6837532333000009</v>
      </c>
      <c r="G30" s="86">
        <v>0.89</v>
      </c>
      <c r="H30" s="86">
        <f t="shared" si="1"/>
        <v>2.0213900000000002</v>
      </c>
      <c r="I30" s="22">
        <f t="shared" ref="I30:I35" si="10">H30*G30</f>
        <v>1.7990371000000003</v>
      </c>
      <c r="J30" s="86"/>
      <c r="K30" s="86">
        <f t="shared" si="3"/>
        <v>2.94346</v>
      </c>
      <c r="L30" s="22">
        <f>K30*J30</f>
        <v>0</v>
      </c>
      <c r="M30" s="86" t="s">
        <v>48</v>
      </c>
      <c r="N30" s="89" t="s">
        <v>322</v>
      </c>
      <c r="O30" s="86" t="s">
        <v>227</v>
      </c>
      <c r="P30" s="86">
        <v>1.1000000000000001</v>
      </c>
      <c r="Q30" s="86">
        <v>1.417</v>
      </c>
      <c r="R30" s="22">
        <f>P30*Q30*1.209159</f>
        <v>1.8847161333000004</v>
      </c>
      <c r="S30" s="22">
        <f t="shared" si="8"/>
        <v>9.5409208742470017</v>
      </c>
      <c r="T30" s="22">
        <f t="shared" si="9"/>
        <v>4.0370330000000001</v>
      </c>
    </row>
    <row r="31" spans="1:20" s="7" customFormat="1" ht="48" customHeight="1" x14ac:dyDescent="0.25">
      <c r="A31" s="94">
        <v>12</v>
      </c>
      <c r="B31" s="89" t="s">
        <v>247</v>
      </c>
      <c r="C31" s="86" t="s">
        <v>93</v>
      </c>
      <c r="D31" s="86" t="s">
        <v>183</v>
      </c>
      <c r="E31" s="84">
        <v>51.72</v>
      </c>
      <c r="F31" s="22">
        <f t="shared" si="7"/>
        <v>1.9950855730000003</v>
      </c>
      <c r="G31" s="23">
        <v>0.11</v>
      </c>
      <c r="H31" s="86">
        <f t="shared" si="1"/>
        <v>2.0213900000000002</v>
      </c>
      <c r="I31" s="22">
        <f t="shared" si="10"/>
        <v>0.22235290000000002</v>
      </c>
      <c r="J31" s="23">
        <v>0.09</v>
      </c>
      <c r="K31" s="86">
        <f t="shared" si="3"/>
        <v>2.94346</v>
      </c>
      <c r="L31" s="22">
        <f>K31*J31</f>
        <v>0.26491139999999996</v>
      </c>
      <c r="M31" s="86" t="s">
        <v>135</v>
      </c>
      <c r="N31" s="89" t="s">
        <v>270</v>
      </c>
      <c r="O31" s="86" t="s">
        <v>183</v>
      </c>
      <c r="P31" s="84">
        <v>1</v>
      </c>
      <c r="Q31" s="86">
        <v>1.2470000000000001</v>
      </c>
      <c r="R31" s="22">
        <f>(Q31*P31)*1.209159</f>
        <v>1.5078212730000002</v>
      </c>
      <c r="S31" s="22">
        <f t="shared" si="8"/>
        <v>103.18582583556001</v>
      </c>
      <c r="T31" s="22">
        <f t="shared" si="9"/>
        <v>64.494840000000011</v>
      </c>
    </row>
    <row r="32" spans="1:20" s="7" customFormat="1" ht="31.5" customHeight="1" x14ac:dyDescent="0.25">
      <c r="A32" s="94">
        <v>13</v>
      </c>
      <c r="B32" s="89" t="s">
        <v>324</v>
      </c>
      <c r="C32" s="189" t="s">
        <v>375</v>
      </c>
      <c r="D32" s="86" t="s">
        <v>182</v>
      </c>
      <c r="E32" s="22">
        <v>3.1</v>
      </c>
      <c r="F32" s="22">
        <f t="shared" si="7"/>
        <v>7.1193367000000016</v>
      </c>
      <c r="G32" s="23">
        <v>0.89</v>
      </c>
      <c r="H32" s="86">
        <f t="shared" si="1"/>
        <v>2.0213900000000002</v>
      </c>
      <c r="I32" s="22">
        <f t="shared" si="10"/>
        <v>1.7990371000000003</v>
      </c>
      <c r="J32" s="23"/>
      <c r="K32" s="86">
        <f t="shared" si="3"/>
        <v>2.94346</v>
      </c>
      <c r="L32" s="22">
        <f>K32*J32</f>
        <v>0</v>
      </c>
      <c r="M32" s="86" t="s">
        <v>178</v>
      </c>
      <c r="N32" s="89" t="s">
        <v>271</v>
      </c>
      <c r="O32" s="86" t="s">
        <v>227</v>
      </c>
      <c r="P32" s="86">
        <v>1.1000000000000001</v>
      </c>
      <c r="Q32" s="84">
        <v>4</v>
      </c>
      <c r="R32" s="22">
        <f>P32*Q32*1.209159</f>
        <v>5.3202996000000011</v>
      </c>
      <c r="S32" s="22">
        <f t="shared" si="8"/>
        <v>22.069943770000005</v>
      </c>
      <c r="T32" s="22">
        <f t="shared" si="9"/>
        <v>13.640000000000002</v>
      </c>
    </row>
    <row r="33" spans="1:22" s="7" customFormat="1" ht="31.5" customHeight="1" x14ac:dyDescent="0.25">
      <c r="A33" s="94">
        <v>14</v>
      </c>
      <c r="B33" s="89" t="s">
        <v>325</v>
      </c>
      <c r="C33" s="189" t="s">
        <v>376</v>
      </c>
      <c r="D33" s="86" t="s">
        <v>182</v>
      </c>
      <c r="E33" s="22">
        <v>3.62</v>
      </c>
      <c r="F33" s="22">
        <f t="shared" si="7"/>
        <v>7.1193367000000016</v>
      </c>
      <c r="G33" s="23">
        <v>0.89</v>
      </c>
      <c r="H33" s="86">
        <f t="shared" si="1"/>
        <v>2.0213900000000002</v>
      </c>
      <c r="I33" s="22">
        <f t="shared" si="10"/>
        <v>1.7990371000000003</v>
      </c>
      <c r="J33" s="23"/>
      <c r="K33" s="86">
        <f t="shared" si="3"/>
        <v>2.94346</v>
      </c>
      <c r="L33" s="22">
        <f>K33*J33</f>
        <v>0</v>
      </c>
      <c r="M33" s="86" t="s">
        <v>179</v>
      </c>
      <c r="N33" s="89" t="s">
        <v>246</v>
      </c>
      <c r="O33" s="86" t="s">
        <v>227</v>
      </c>
      <c r="P33" s="86">
        <v>1.1000000000000001</v>
      </c>
      <c r="Q33" s="84">
        <v>4</v>
      </c>
      <c r="R33" s="22">
        <f>P33*Q33*1.209159</f>
        <v>5.3202996000000011</v>
      </c>
      <c r="S33" s="22">
        <f t="shared" si="8"/>
        <v>25.771998854000007</v>
      </c>
      <c r="T33" s="22">
        <f t="shared" si="9"/>
        <v>15.928000000000003</v>
      </c>
      <c r="U33" s="13"/>
      <c r="V33" s="13"/>
    </row>
    <row r="34" spans="1:22" s="7" customFormat="1" ht="17.25" customHeight="1" x14ac:dyDescent="0.25">
      <c r="A34" s="94">
        <v>15</v>
      </c>
      <c r="B34" s="168" t="s">
        <v>248</v>
      </c>
      <c r="C34" s="94" t="s">
        <v>67</v>
      </c>
      <c r="D34" s="89" t="s">
        <v>227</v>
      </c>
      <c r="E34" s="84">
        <v>15</v>
      </c>
      <c r="F34" s="22">
        <f t="shared" si="7"/>
        <v>1.1360211800000002</v>
      </c>
      <c r="G34" s="86">
        <v>0.56200000000000006</v>
      </c>
      <c r="H34" s="86">
        <f t="shared" si="1"/>
        <v>2.0213900000000002</v>
      </c>
      <c r="I34" s="22">
        <f t="shared" si="10"/>
        <v>1.1360211800000002</v>
      </c>
      <c r="J34" s="86"/>
      <c r="K34" s="86">
        <f t="shared" si="3"/>
        <v>2.94346</v>
      </c>
      <c r="L34" s="22"/>
      <c r="M34" s="86"/>
      <c r="N34" s="86"/>
      <c r="O34" s="86"/>
      <c r="P34" s="86"/>
      <c r="Q34" s="86"/>
      <c r="R34" s="22"/>
      <c r="S34" s="167">
        <f t="shared" si="8"/>
        <v>17.040317700000003</v>
      </c>
      <c r="T34" s="22"/>
      <c r="U34" s="14"/>
      <c r="V34" s="13"/>
    </row>
    <row r="35" spans="1:22" s="7" customFormat="1" ht="48" customHeight="1" x14ac:dyDescent="0.25">
      <c r="A35" s="94">
        <v>16</v>
      </c>
      <c r="B35" s="89" t="s">
        <v>245</v>
      </c>
      <c r="C35" s="86" t="s">
        <v>104</v>
      </c>
      <c r="D35" s="86" t="s">
        <v>227</v>
      </c>
      <c r="E35" s="86">
        <v>2.2799999999999998</v>
      </c>
      <c r="F35" s="22">
        <v>1.82</v>
      </c>
      <c r="G35" s="86">
        <v>0.11</v>
      </c>
      <c r="H35" s="86">
        <f t="shared" si="1"/>
        <v>2.0213900000000002</v>
      </c>
      <c r="I35" s="22">
        <f t="shared" si="10"/>
        <v>0.22235290000000002</v>
      </c>
      <c r="J35" s="86">
        <v>1.06</v>
      </c>
      <c r="K35" s="86">
        <f t="shared" si="3"/>
        <v>2.94346</v>
      </c>
      <c r="L35" s="22">
        <f>K35*J35</f>
        <v>3.1200676000000001</v>
      </c>
      <c r="M35" s="86" t="s">
        <v>180</v>
      </c>
      <c r="N35" s="89" t="s">
        <v>239</v>
      </c>
      <c r="O35" s="86" t="s">
        <v>227</v>
      </c>
      <c r="P35" s="86">
        <v>1.26</v>
      </c>
      <c r="Q35" s="84">
        <v>4</v>
      </c>
      <c r="R35" s="22">
        <f>P35*Q35*1.209159</f>
        <v>6.0941613600000002</v>
      </c>
      <c r="S35" s="22">
        <f>E35*F35</f>
        <v>4.1495999999999995</v>
      </c>
      <c r="T35" s="22">
        <f>E35*P35*Q35</f>
        <v>11.491199999999999</v>
      </c>
      <c r="U35" s="13"/>
      <c r="V35" s="13"/>
    </row>
    <row r="36" spans="1:22" s="7" customFormat="1" ht="15" customHeight="1" x14ac:dyDescent="0.25">
      <c r="A36" s="86"/>
      <c r="B36" s="89"/>
      <c r="C36" s="186" t="s">
        <v>170</v>
      </c>
      <c r="D36" s="186"/>
      <c r="E36" s="186"/>
      <c r="F36" s="186"/>
      <c r="G36" s="186"/>
      <c r="H36" s="86">
        <f t="shared" si="1"/>
        <v>2.0213900000000002</v>
      </c>
      <c r="I36" s="186"/>
      <c r="J36" s="186"/>
      <c r="K36" s="86">
        <f t="shared" si="3"/>
        <v>2.94346</v>
      </c>
      <c r="L36" s="186"/>
      <c r="M36" s="186"/>
      <c r="N36" s="186"/>
      <c r="O36" s="186"/>
      <c r="P36" s="186"/>
      <c r="Q36" s="186"/>
      <c r="R36" s="186"/>
      <c r="S36" s="186"/>
      <c r="T36" s="188"/>
    </row>
    <row r="37" spans="1:22" s="7" customFormat="1" ht="59.25" customHeight="1" x14ac:dyDescent="0.25">
      <c r="A37" s="86">
        <v>17</v>
      </c>
      <c r="B37" s="15" t="s">
        <v>302</v>
      </c>
      <c r="C37" s="96" t="s">
        <v>117</v>
      </c>
      <c r="D37" s="91" t="s">
        <v>68</v>
      </c>
      <c r="E37" s="28">
        <v>2.4</v>
      </c>
      <c r="F37" s="22">
        <f>I37+L37+R37</f>
        <v>20</v>
      </c>
      <c r="G37" s="86">
        <v>0</v>
      </c>
      <c r="H37" s="86">
        <f t="shared" si="1"/>
        <v>2.0213900000000002</v>
      </c>
      <c r="I37" s="22">
        <f>H37*G37</f>
        <v>0</v>
      </c>
      <c r="J37" s="86">
        <v>0</v>
      </c>
      <c r="K37" s="86">
        <f t="shared" si="3"/>
        <v>2.94346</v>
      </c>
      <c r="L37" s="22">
        <f>K37*J37</f>
        <v>0</v>
      </c>
      <c r="M37" s="86" t="s">
        <v>118</v>
      </c>
      <c r="N37" s="89" t="s">
        <v>296</v>
      </c>
      <c r="O37" s="86" t="s">
        <v>65</v>
      </c>
      <c r="P37" s="84">
        <v>1</v>
      </c>
      <c r="Q37" s="84">
        <v>20</v>
      </c>
      <c r="R37" s="24">
        <f>P37*Q37*1</f>
        <v>20</v>
      </c>
      <c r="S37" s="25">
        <f>E37*F37</f>
        <v>48</v>
      </c>
      <c r="T37" s="28">
        <f>E37*P37*Q37</f>
        <v>48</v>
      </c>
    </row>
    <row r="38" spans="1:22" s="7" customFormat="1" ht="59.25" customHeight="1" x14ac:dyDescent="0.25">
      <c r="A38" s="86">
        <v>18</v>
      </c>
      <c r="B38" s="15" t="s">
        <v>302</v>
      </c>
      <c r="C38" s="96" t="s">
        <v>321</v>
      </c>
      <c r="D38" s="91" t="s">
        <v>68</v>
      </c>
      <c r="E38" s="28">
        <v>2.4</v>
      </c>
      <c r="F38" s="22">
        <f>I38+L38+R38</f>
        <v>27.5</v>
      </c>
      <c r="G38" s="86">
        <v>0</v>
      </c>
      <c r="H38" s="86">
        <f t="shared" si="1"/>
        <v>2.0213900000000002</v>
      </c>
      <c r="I38" s="22">
        <f>H38*G38</f>
        <v>0</v>
      </c>
      <c r="J38" s="86">
        <v>0</v>
      </c>
      <c r="K38" s="86">
        <f t="shared" si="3"/>
        <v>2.94346</v>
      </c>
      <c r="L38" s="22">
        <f>K38*J38</f>
        <v>0</v>
      </c>
      <c r="M38" s="86" t="s">
        <v>119</v>
      </c>
      <c r="N38" s="89" t="s">
        <v>297</v>
      </c>
      <c r="O38" s="86" t="s">
        <v>65</v>
      </c>
      <c r="P38" s="84">
        <v>1</v>
      </c>
      <c r="Q38" s="86">
        <v>27.5</v>
      </c>
      <c r="R38" s="24">
        <f>P38*Q38*1</f>
        <v>27.5</v>
      </c>
      <c r="S38" s="25">
        <f>E38*F38</f>
        <v>66</v>
      </c>
      <c r="T38" s="28">
        <f>E38*P38*Q38</f>
        <v>66</v>
      </c>
    </row>
    <row r="39" spans="1:22" s="7" customFormat="1" ht="45.75" customHeight="1" x14ac:dyDescent="0.25">
      <c r="A39" s="86">
        <v>19</v>
      </c>
      <c r="B39" s="15" t="s">
        <v>302</v>
      </c>
      <c r="C39" s="96" t="s">
        <v>120</v>
      </c>
      <c r="D39" s="91" t="s">
        <v>68</v>
      </c>
      <c r="E39" s="28">
        <v>5.63</v>
      </c>
      <c r="F39" s="22">
        <f>I39+L39+R39</f>
        <v>33.889000000000003</v>
      </c>
      <c r="G39" s="86">
        <v>0</v>
      </c>
      <c r="H39" s="86">
        <f t="shared" si="1"/>
        <v>2.0213900000000002</v>
      </c>
      <c r="I39" s="22">
        <f>H39*G39</f>
        <v>0</v>
      </c>
      <c r="J39" s="86">
        <v>0</v>
      </c>
      <c r="K39" s="86">
        <f t="shared" si="3"/>
        <v>2.94346</v>
      </c>
      <c r="L39" s="22">
        <f>K39*J39</f>
        <v>0</v>
      </c>
      <c r="M39" s="86" t="s">
        <v>121</v>
      </c>
      <c r="N39" s="89" t="s">
        <v>298</v>
      </c>
      <c r="O39" s="86" t="s">
        <v>304</v>
      </c>
      <c r="P39" s="84">
        <v>1</v>
      </c>
      <c r="Q39" s="86">
        <v>33.889000000000003</v>
      </c>
      <c r="R39" s="24">
        <f>P39*Q39*1</f>
        <v>33.889000000000003</v>
      </c>
      <c r="S39" s="25">
        <f>E39*F39</f>
        <v>190.79507000000001</v>
      </c>
      <c r="T39" s="28">
        <f>E39*P39*Q39</f>
        <v>190.79507000000001</v>
      </c>
      <c r="U39" s="7">
        <f>4.8*35</f>
        <v>168</v>
      </c>
    </row>
    <row r="40" spans="1:22" s="7" customFormat="1" ht="20.25" customHeight="1" x14ac:dyDescent="0.25">
      <c r="A40" s="108">
        <v>20</v>
      </c>
      <c r="B40" s="108" t="s">
        <v>305</v>
      </c>
      <c r="C40" s="124" t="s">
        <v>136</v>
      </c>
      <c r="D40" s="124" t="s">
        <v>68</v>
      </c>
      <c r="E40" s="165">
        <f>E37+E38</f>
        <v>4.8</v>
      </c>
      <c r="F40" s="165">
        <f>I40+L40+R40+R41</f>
        <v>0.94904344287900011</v>
      </c>
      <c r="G40" s="169">
        <v>0.33800000000000002</v>
      </c>
      <c r="H40" s="86">
        <f t="shared" si="1"/>
        <v>2.0213900000000002</v>
      </c>
      <c r="I40" s="165">
        <f>H40*G40</f>
        <v>0.6832298200000001</v>
      </c>
      <c r="J40" s="170">
        <v>2.6599999999999999E-2</v>
      </c>
      <c r="K40" s="86">
        <f t="shared" si="3"/>
        <v>2.94346</v>
      </c>
      <c r="L40" s="165">
        <f>K40*J40</f>
        <v>7.8296035999999999E-2</v>
      </c>
      <c r="M40" s="28" t="s">
        <v>89</v>
      </c>
      <c r="N40" s="89" t="s">
        <v>234</v>
      </c>
      <c r="O40" s="91" t="s">
        <v>52</v>
      </c>
      <c r="P40" s="16">
        <f>0.3/100</f>
        <v>3.0000000000000001E-3</v>
      </c>
      <c r="Q40" s="86">
        <v>19.167000000000002</v>
      </c>
      <c r="R40" s="24">
        <f>Q40*P40*1.209159</f>
        <v>6.9527851659000009E-2</v>
      </c>
      <c r="S40" s="196">
        <f>E40*F40</f>
        <v>4.5554085258192005</v>
      </c>
      <c r="T40" s="28">
        <f>E40*P40*Q40</f>
        <v>0.27600479999999999</v>
      </c>
    </row>
    <row r="41" spans="1:22" s="7" customFormat="1" ht="18.75" customHeight="1" x14ac:dyDescent="0.25">
      <c r="A41" s="108"/>
      <c r="B41" s="108"/>
      <c r="C41" s="124"/>
      <c r="D41" s="124"/>
      <c r="E41" s="108"/>
      <c r="F41" s="165"/>
      <c r="G41" s="169"/>
      <c r="H41" s="86">
        <f t="shared" si="1"/>
        <v>2.0213900000000002</v>
      </c>
      <c r="I41" s="165"/>
      <c r="J41" s="170"/>
      <c r="K41" s="86">
        <f t="shared" si="3"/>
        <v>2.94346</v>
      </c>
      <c r="L41" s="165"/>
      <c r="M41" s="28" t="s">
        <v>129</v>
      </c>
      <c r="N41" s="89" t="s">
        <v>213</v>
      </c>
      <c r="O41" s="91" t="s">
        <v>227</v>
      </c>
      <c r="P41" s="16">
        <f>0.34/100</f>
        <v>3.4000000000000002E-3</v>
      </c>
      <c r="Q41" s="86">
        <v>28.7</v>
      </c>
      <c r="R41" s="24">
        <f>Q41*P41*1.209159</f>
        <v>0.11798973522</v>
      </c>
      <c r="S41" s="196"/>
      <c r="T41" s="28">
        <f>E40*P41*Q41</f>
        <v>0.46838400000000002</v>
      </c>
    </row>
    <row r="42" spans="1:22" s="7" customFormat="1" ht="30" customHeight="1" x14ac:dyDescent="0.25">
      <c r="A42" s="86">
        <v>21</v>
      </c>
      <c r="B42" s="86" t="s">
        <v>302</v>
      </c>
      <c r="C42" s="28" t="s">
        <v>137</v>
      </c>
      <c r="D42" s="96" t="s">
        <v>304</v>
      </c>
      <c r="E42" s="84">
        <v>3</v>
      </c>
      <c r="F42" s="22">
        <f>I42+L42+R42</f>
        <v>2.6033193270000003</v>
      </c>
      <c r="G42" s="171"/>
      <c r="H42" s="86">
        <f t="shared" si="1"/>
        <v>2.0213900000000002</v>
      </c>
      <c r="I42" s="22"/>
      <c r="J42" s="26"/>
      <c r="K42" s="86">
        <f t="shared" si="3"/>
        <v>2.94346</v>
      </c>
      <c r="L42" s="22"/>
      <c r="M42" s="96" t="s">
        <v>303</v>
      </c>
      <c r="N42" s="27" t="s">
        <v>326</v>
      </c>
      <c r="O42" s="91" t="s">
        <v>304</v>
      </c>
      <c r="P42" s="30">
        <v>1</v>
      </c>
      <c r="Q42" s="86">
        <v>2.153</v>
      </c>
      <c r="R42" s="24">
        <f>Q42*P42*1.209159</f>
        <v>2.6033193270000003</v>
      </c>
      <c r="S42" s="25">
        <f>E42*F42</f>
        <v>7.809957981000001</v>
      </c>
      <c r="T42" s="28"/>
    </row>
    <row r="43" spans="1:22" s="7" customFormat="1" ht="14.25" customHeight="1" x14ac:dyDescent="0.25">
      <c r="A43" s="86"/>
      <c r="B43" s="197" t="s">
        <v>171</v>
      </c>
      <c r="C43" s="197"/>
      <c r="D43" s="186"/>
      <c r="E43" s="186"/>
      <c r="F43" s="186"/>
      <c r="G43" s="186"/>
      <c r="H43" s="86">
        <f t="shared" si="1"/>
        <v>2.0213900000000002</v>
      </c>
      <c r="I43" s="186"/>
      <c r="J43" s="186"/>
      <c r="K43" s="86">
        <f t="shared" si="3"/>
        <v>2.94346</v>
      </c>
      <c r="L43" s="186"/>
      <c r="M43" s="186"/>
      <c r="N43" s="186"/>
      <c r="O43" s="186"/>
      <c r="P43" s="186"/>
      <c r="Q43" s="186"/>
      <c r="R43" s="186"/>
      <c r="S43" s="186"/>
      <c r="T43" s="188"/>
    </row>
    <row r="44" spans="1:22" s="7" customFormat="1" ht="32.25" customHeight="1" x14ac:dyDescent="0.25">
      <c r="A44" s="86">
        <v>22</v>
      </c>
      <c r="B44" s="89" t="s">
        <v>327</v>
      </c>
      <c r="C44" s="86" t="s">
        <v>76</v>
      </c>
      <c r="D44" s="86" t="s">
        <v>65</v>
      </c>
      <c r="E44" s="86">
        <v>8.76</v>
      </c>
      <c r="F44" s="22">
        <f>I44+L44+R44</f>
        <v>2.2853578141500002</v>
      </c>
      <c r="G44" s="94">
        <v>0.62</v>
      </c>
      <c r="H44" s="86">
        <f t="shared" si="1"/>
        <v>2.0213900000000002</v>
      </c>
      <c r="I44" s="28">
        <f>G44*H44</f>
        <v>1.2532618000000002</v>
      </c>
      <c r="J44" s="94">
        <v>0.05</v>
      </c>
      <c r="K44" s="86">
        <f t="shared" si="3"/>
        <v>2.94346</v>
      </c>
      <c r="L44" s="28">
        <f>J44*K44</f>
        <v>0.147173</v>
      </c>
      <c r="M44" s="28" t="s">
        <v>129</v>
      </c>
      <c r="N44" s="89" t="s">
        <v>213</v>
      </c>
      <c r="O44" s="91" t="s">
        <v>227</v>
      </c>
      <c r="P44" s="16">
        <v>2.5499999999999998E-2</v>
      </c>
      <c r="Q44" s="86">
        <v>28.7</v>
      </c>
      <c r="R44" s="24">
        <f>Q44*P44*1.209159</f>
        <v>0.88492301414999996</v>
      </c>
      <c r="S44" s="25">
        <f>E44*F44</f>
        <v>20.019734451954001</v>
      </c>
      <c r="T44" s="28">
        <f>E44*P44*Q44</f>
        <v>6.4110059999999987</v>
      </c>
    </row>
    <row r="45" spans="1:22" s="7" customFormat="1" ht="33.75" customHeight="1" x14ac:dyDescent="0.25">
      <c r="A45" s="86">
        <v>23</v>
      </c>
      <c r="B45" s="89" t="s">
        <v>327</v>
      </c>
      <c r="C45" s="86" t="s">
        <v>158</v>
      </c>
      <c r="D45" s="86" t="s">
        <v>65</v>
      </c>
      <c r="E45" s="86">
        <v>17.18</v>
      </c>
      <c r="F45" s="22">
        <f>I45+L45+R45</f>
        <v>2.2853578141500002</v>
      </c>
      <c r="G45" s="94">
        <v>0.62</v>
      </c>
      <c r="H45" s="86">
        <f t="shared" si="1"/>
        <v>2.0213900000000002</v>
      </c>
      <c r="I45" s="28">
        <f>G45*H45</f>
        <v>1.2532618000000002</v>
      </c>
      <c r="J45" s="94">
        <v>0.05</v>
      </c>
      <c r="K45" s="86">
        <f t="shared" ref="K45:K76" si="11">K$9</f>
        <v>2.94346</v>
      </c>
      <c r="L45" s="28">
        <f>J45*K45</f>
        <v>0.147173</v>
      </c>
      <c r="M45" s="28" t="s">
        <v>129</v>
      </c>
      <c r="N45" s="89" t="s">
        <v>213</v>
      </c>
      <c r="O45" s="91" t="s">
        <v>227</v>
      </c>
      <c r="P45" s="16">
        <v>2.5499999999999998E-2</v>
      </c>
      <c r="Q45" s="86">
        <v>28.7</v>
      </c>
      <c r="R45" s="24">
        <f>Q45*P45*1.209159</f>
        <v>0.88492301414999996</v>
      </c>
      <c r="S45" s="25">
        <f>E45*F45</f>
        <v>39.262447247097001</v>
      </c>
      <c r="T45" s="28">
        <f>E45*P45*Q45</f>
        <v>12.573182999999998</v>
      </c>
    </row>
    <row r="46" spans="1:22" s="7" customFormat="1" ht="20.25" customHeight="1" x14ac:dyDescent="0.25">
      <c r="A46" s="108">
        <v>24</v>
      </c>
      <c r="B46" s="198" t="s">
        <v>250</v>
      </c>
      <c r="C46" s="109" t="s">
        <v>57</v>
      </c>
      <c r="D46" s="109" t="s">
        <v>66</v>
      </c>
      <c r="E46" s="108">
        <v>17.18</v>
      </c>
      <c r="F46" s="165">
        <f>I46+L46+R46+R47</f>
        <v>2.5841725161000002</v>
      </c>
      <c r="G46" s="109">
        <f>0.282-0.136</f>
        <v>0.14599999999999996</v>
      </c>
      <c r="H46" s="86">
        <f t="shared" si="1"/>
        <v>2.0213900000000002</v>
      </c>
      <c r="I46" s="172">
        <f>G46*H46</f>
        <v>0.29512293999999994</v>
      </c>
      <c r="J46" s="109">
        <f>0.0333-0.0172</f>
        <v>1.6100000000000003E-2</v>
      </c>
      <c r="K46" s="86">
        <f t="shared" si="11"/>
        <v>2.94346</v>
      </c>
      <c r="L46" s="172">
        <f>J46*K46</f>
        <v>4.7389706000000011E-2</v>
      </c>
      <c r="M46" s="94" t="s">
        <v>251</v>
      </c>
      <c r="N46" s="168" t="s">
        <v>272</v>
      </c>
      <c r="O46" s="94" t="s">
        <v>252</v>
      </c>
      <c r="P46" s="21">
        <v>1.1499999999999999</v>
      </c>
      <c r="Q46" s="94">
        <v>1.256</v>
      </c>
      <c r="R46" s="24">
        <f>Q46*P46*1.209159</f>
        <v>1.7465092596</v>
      </c>
      <c r="S46" s="196">
        <f>E46*F46</f>
        <v>44.396083826598002</v>
      </c>
      <c r="T46" s="28">
        <f>E46*P46*Q46</f>
        <v>24.814791999999997</v>
      </c>
    </row>
    <row r="47" spans="1:22" s="7" customFormat="1" ht="36.75" customHeight="1" x14ac:dyDescent="0.25">
      <c r="A47" s="108"/>
      <c r="B47" s="198"/>
      <c r="C47" s="109"/>
      <c r="D47" s="109"/>
      <c r="E47" s="108"/>
      <c r="F47" s="165"/>
      <c r="G47" s="109"/>
      <c r="H47" s="86">
        <f t="shared" si="1"/>
        <v>2.0213900000000002</v>
      </c>
      <c r="I47" s="172"/>
      <c r="J47" s="109"/>
      <c r="K47" s="86">
        <f t="shared" si="11"/>
        <v>2.94346</v>
      </c>
      <c r="L47" s="172"/>
      <c r="M47" s="94" t="s">
        <v>253</v>
      </c>
      <c r="N47" s="168" t="s">
        <v>328</v>
      </c>
      <c r="O47" s="94" t="s">
        <v>252</v>
      </c>
      <c r="P47" s="21">
        <v>2.1</v>
      </c>
      <c r="Q47" s="94">
        <v>0.19500000000000001</v>
      </c>
      <c r="R47" s="25">
        <f>Q47*P47*1.209159</f>
        <v>0.49515061050000009</v>
      </c>
      <c r="S47" s="196"/>
      <c r="T47" s="28">
        <f>E46*P47*Q47</f>
        <v>7.0352100000000011</v>
      </c>
    </row>
    <row r="48" spans="1:22" s="7" customFormat="1" ht="13.5" customHeight="1" x14ac:dyDescent="0.25">
      <c r="A48" s="193" t="s">
        <v>354</v>
      </c>
      <c r="B48" s="193" t="s">
        <v>355</v>
      </c>
      <c r="C48" s="193" t="s">
        <v>370</v>
      </c>
      <c r="D48" s="193" t="s">
        <v>356</v>
      </c>
      <c r="E48" s="193" t="s">
        <v>357</v>
      </c>
      <c r="F48" s="193" t="s">
        <v>358</v>
      </c>
      <c r="G48" s="193" t="s">
        <v>359</v>
      </c>
      <c r="H48" s="193"/>
      <c r="I48" s="193" t="s">
        <v>360</v>
      </c>
      <c r="J48" s="193" t="s">
        <v>361</v>
      </c>
      <c r="K48" s="193"/>
      <c r="L48" s="193" t="s">
        <v>362</v>
      </c>
      <c r="M48" s="193" t="s">
        <v>363</v>
      </c>
      <c r="N48" s="193" t="s">
        <v>364</v>
      </c>
      <c r="O48" s="193" t="s">
        <v>371</v>
      </c>
      <c r="P48" s="193" t="s">
        <v>365</v>
      </c>
      <c r="Q48" s="193" t="s">
        <v>366</v>
      </c>
      <c r="R48" s="193" t="s">
        <v>367</v>
      </c>
      <c r="S48" s="193" t="s">
        <v>368</v>
      </c>
      <c r="T48" s="194" t="s">
        <v>369</v>
      </c>
    </row>
    <row r="49" spans="1:20" s="7" customFormat="1" ht="51.75" customHeight="1" x14ac:dyDescent="0.25">
      <c r="A49" s="86">
        <v>25</v>
      </c>
      <c r="B49" s="15" t="s">
        <v>254</v>
      </c>
      <c r="C49" s="96" t="s">
        <v>172</v>
      </c>
      <c r="D49" s="91" t="s">
        <v>183</v>
      </c>
      <c r="E49" s="28">
        <v>27.32</v>
      </c>
      <c r="F49" s="22">
        <f>I49+L49+R49</f>
        <v>0.62065188411000005</v>
      </c>
      <c r="G49" s="86">
        <v>0.17599999999999999</v>
      </c>
      <c r="H49" s="86">
        <f t="shared" si="1"/>
        <v>2.0213900000000002</v>
      </c>
      <c r="I49" s="22">
        <f>H49*G49</f>
        <v>0.35576464000000002</v>
      </c>
      <c r="J49" s="86">
        <v>1.0999999999999999E-2</v>
      </c>
      <c r="K49" s="86">
        <f t="shared" si="11"/>
        <v>2.94346</v>
      </c>
      <c r="L49" s="22">
        <f>K49*J49</f>
        <v>3.237806E-2</v>
      </c>
      <c r="M49" s="28" t="s">
        <v>129</v>
      </c>
      <c r="N49" s="89" t="s">
        <v>213</v>
      </c>
      <c r="O49" s="86" t="s">
        <v>227</v>
      </c>
      <c r="P49" s="86">
        <v>6.7000000000000002E-3</v>
      </c>
      <c r="Q49" s="86">
        <v>28.7</v>
      </c>
      <c r="R49" s="24">
        <f>P49*Q49*1.209159</f>
        <v>0.23250918411000002</v>
      </c>
      <c r="S49" s="25">
        <f>E49*F49</f>
        <v>16.956209473885202</v>
      </c>
      <c r="T49" s="28">
        <f>E49*P49*Q49</f>
        <v>5.2533628000000006</v>
      </c>
    </row>
    <row r="50" spans="1:20" s="7" customFormat="1" ht="45.75" customHeight="1" x14ac:dyDescent="0.25">
      <c r="A50" s="86">
        <v>26</v>
      </c>
      <c r="B50" s="89" t="s">
        <v>329</v>
      </c>
      <c r="C50" s="86" t="s">
        <v>77</v>
      </c>
      <c r="D50" s="86" t="s">
        <v>65</v>
      </c>
      <c r="E50" s="84">
        <v>12</v>
      </c>
      <c r="F50" s="22">
        <f>I50+L50+R50</f>
        <v>2.4100095926000007</v>
      </c>
      <c r="G50" s="94">
        <v>0.8</v>
      </c>
      <c r="H50" s="86">
        <f t="shared" si="1"/>
        <v>2.0213900000000002</v>
      </c>
      <c r="I50" s="28">
        <f>G50*H50</f>
        <v>1.6171120000000003</v>
      </c>
      <c r="J50" s="94">
        <v>0.01</v>
      </c>
      <c r="K50" s="86">
        <f t="shared" si="11"/>
        <v>2.94346</v>
      </c>
      <c r="L50" s="28">
        <f>J50*K50</f>
        <v>2.9434600000000002E-2</v>
      </c>
      <c r="M50" s="28" t="s">
        <v>129</v>
      </c>
      <c r="N50" s="89" t="s">
        <v>213</v>
      </c>
      <c r="O50" s="91" t="s">
        <v>227</v>
      </c>
      <c r="P50" s="16">
        <v>2.1999999999999999E-2</v>
      </c>
      <c r="Q50" s="86">
        <v>28.7</v>
      </c>
      <c r="R50" s="24">
        <f>Q50*P50*1.209159</f>
        <v>0.76346299260000006</v>
      </c>
      <c r="S50" s="25">
        <f>E50*F50</f>
        <v>28.920115111200008</v>
      </c>
      <c r="T50" s="28">
        <f>E50*P50*Q50</f>
        <v>7.5768000000000004</v>
      </c>
    </row>
    <row r="51" spans="1:20" s="7" customFormat="1" ht="22.5" customHeight="1" x14ac:dyDescent="0.25">
      <c r="A51" s="108">
        <v>27</v>
      </c>
      <c r="B51" s="114" t="s">
        <v>222</v>
      </c>
      <c r="C51" s="108" t="s">
        <v>126</v>
      </c>
      <c r="D51" s="108" t="s">
        <v>65</v>
      </c>
      <c r="E51" s="108">
        <v>64.16</v>
      </c>
      <c r="F51" s="165">
        <f>I51+L51+R51+R52</f>
        <v>2.3788564655800002</v>
      </c>
      <c r="G51" s="109">
        <v>0.66</v>
      </c>
      <c r="H51" s="86">
        <f t="shared" si="1"/>
        <v>2.0213900000000002</v>
      </c>
      <c r="I51" s="172">
        <f>G51*H51</f>
        <v>1.3341174000000002</v>
      </c>
      <c r="J51" s="109">
        <v>7.0000000000000007E-2</v>
      </c>
      <c r="K51" s="86">
        <f t="shared" si="11"/>
        <v>2.94346</v>
      </c>
      <c r="L51" s="172">
        <f>J51*K51</f>
        <v>0.20604220000000001</v>
      </c>
      <c r="M51" s="28" t="s">
        <v>129</v>
      </c>
      <c r="N51" s="89" t="s">
        <v>213</v>
      </c>
      <c r="O51" s="91" t="s">
        <v>227</v>
      </c>
      <c r="P51" s="16">
        <v>2.3800000000000002E-2</v>
      </c>
      <c r="Q51" s="86">
        <v>28.7</v>
      </c>
      <c r="R51" s="24">
        <f>Q51*P51*1.209159</f>
        <v>0.82592814654000002</v>
      </c>
      <c r="S51" s="196">
        <f>E51*F51</f>
        <v>152.6274308316128</v>
      </c>
      <c r="T51" s="28">
        <f>E51*P51*Q51</f>
        <v>43.825129599999997</v>
      </c>
    </row>
    <row r="52" spans="1:20" s="7" customFormat="1" ht="21.75" customHeight="1" x14ac:dyDescent="0.25">
      <c r="A52" s="108"/>
      <c r="B52" s="108"/>
      <c r="C52" s="108"/>
      <c r="D52" s="108"/>
      <c r="E52" s="108"/>
      <c r="F52" s="165"/>
      <c r="G52" s="109"/>
      <c r="H52" s="86">
        <f t="shared" si="1"/>
        <v>2.0213900000000002</v>
      </c>
      <c r="I52" s="172"/>
      <c r="J52" s="109"/>
      <c r="K52" s="86">
        <f t="shared" si="11"/>
        <v>2.94346</v>
      </c>
      <c r="L52" s="172"/>
      <c r="M52" s="96" t="s">
        <v>378</v>
      </c>
      <c r="N52" s="89" t="s">
        <v>59</v>
      </c>
      <c r="O52" s="91" t="s">
        <v>65</v>
      </c>
      <c r="P52" s="16">
        <v>5.28E-2</v>
      </c>
      <c r="Q52" s="86">
        <v>0.2</v>
      </c>
      <c r="R52" s="25">
        <f>Q52*P52*1.209159</f>
        <v>1.2768719040000001E-2</v>
      </c>
      <c r="S52" s="196"/>
      <c r="T52" s="28">
        <f>E51*P52*Q52</f>
        <v>0.67752960000000007</v>
      </c>
    </row>
    <row r="53" spans="1:20" s="7" customFormat="1" ht="30" customHeight="1" x14ac:dyDescent="0.25">
      <c r="A53" s="86">
        <v>28</v>
      </c>
      <c r="B53" s="15" t="s">
        <v>218</v>
      </c>
      <c r="C53" s="96" t="s">
        <v>138</v>
      </c>
      <c r="D53" s="91" t="s">
        <v>65</v>
      </c>
      <c r="E53" s="28">
        <v>47</v>
      </c>
      <c r="F53" s="22">
        <f>I53+L53+R53</f>
        <v>2.2820995270001001</v>
      </c>
      <c r="G53" s="86">
        <v>0.72</v>
      </c>
      <c r="H53" s="86">
        <f t="shared" si="1"/>
        <v>2.0213900000000002</v>
      </c>
      <c r="I53" s="22">
        <f t="shared" ref="I53:I58" si="12">H53*G53</f>
        <v>1.4554008000000001</v>
      </c>
      <c r="J53" s="86">
        <v>0.11</v>
      </c>
      <c r="K53" s="86">
        <f t="shared" si="11"/>
        <v>2.94346</v>
      </c>
      <c r="L53" s="22">
        <f t="shared" ref="L53:L58" si="13">K53*J53</f>
        <v>0.32378059999999997</v>
      </c>
      <c r="M53" s="86" t="s">
        <v>89</v>
      </c>
      <c r="N53" s="89" t="s">
        <v>234</v>
      </c>
      <c r="O53" s="86" t="s">
        <v>52</v>
      </c>
      <c r="P53" s="86">
        <v>2.1700000000000001E-2</v>
      </c>
      <c r="Q53" s="86">
        <v>19.167000000000002</v>
      </c>
      <c r="R53" s="24">
        <f>P53*Q53*1.209159</f>
        <v>0.50291812700010008</v>
      </c>
      <c r="S53" s="25">
        <f t="shared" ref="S53:S58" si="14">E53*F53</f>
        <v>107.25867776900471</v>
      </c>
      <c r="T53" s="28">
        <f t="shared" ref="T53:T58" si="15">E53*P53*Q53</f>
        <v>19.548423300000003</v>
      </c>
    </row>
    <row r="54" spans="1:20" s="7" customFormat="1" ht="31.5" customHeight="1" x14ac:dyDescent="0.25">
      <c r="A54" s="86">
        <v>29</v>
      </c>
      <c r="B54" s="15" t="s">
        <v>255</v>
      </c>
      <c r="C54" s="96" t="s">
        <v>78</v>
      </c>
      <c r="D54" s="91" t="s">
        <v>65</v>
      </c>
      <c r="E54" s="28">
        <v>15</v>
      </c>
      <c r="F54" s="22">
        <f>I54+L54+R54</f>
        <v>2.428256658295</v>
      </c>
      <c r="G54" s="86">
        <v>0.84</v>
      </c>
      <c r="H54" s="86">
        <f t="shared" si="1"/>
        <v>2.0213900000000002</v>
      </c>
      <c r="I54" s="22">
        <f t="shared" si="12"/>
        <v>1.6979676000000001</v>
      </c>
      <c r="J54" s="86">
        <v>0.13</v>
      </c>
      <c r="K54" s="86">
        <f t="shared" si="11"/>
        <v>2.94346</v>
      </c>
      <c r="L54" s="22">
        <f t="shared" si="13"/>
        <v>0.38264979999999998</v>
      </c>
      <c r="M54" s="86" t="s">
        <v>89</v>
      </c>
      <c r="N54" s="89" t="s">
        <v>234</v>
      </c>
      <c r="O54" s="86" t="s">
        <v>52</v>
      </c>
      <c r="P54" s="86">
        <v>1.4999999999999999E-2</v>
      </c>
      <c r="Q54" s="86">
        <v>19.167000000000002</v>
      </c>
      <c r="R54" s="24">
        <f>P54*Q54*1.209159</f>
        <v>0.34763925829500003</v>
      </c>
      <c r="S54" s="25">
        <f t="shared" si="14"/>
        <v>36.423849874425002</v>
      </c>
      <c r="T54" s="28">
        <f t="shared" si="15"/>
        <v>4.3125749999999998</v>
      </c>
    </row>
    <row r="55" spans="1:20" s="7" customFormat="1" ht="41.25" customHeight="1" x14ac:dyDescent="0.25">
      <c r="A55" s="86">
        <v>30</v>
      </c>
      <c r="B55" s="15" t="s">
        <v>219</v>
      </c>
      <c r="C55" s="96" t="s">
        <v>173</v>
      </c>
      <c r="D55" s="91" t="s">
        <v>65</v>
      </c>
      <c r="E55" s="28">
        <v>6.83</v>
      </c>
      <c r="F55" s="22">
        <f>I55+L55+R55</f>
        <v>4.4117521019771004</v>
      </c>
      <c r="G55" s="86">
        <v>1.5</v>
      </c>
      <c r="H55" s="86">
        <f t="shared" si="1"/>
        <v>2.0213900000000002</v>
      </c>
      <c r="I55" s="22">
        <f t="shared" si="12"/>
        <v>3.0320850000000004</v>
      </c>
      <c r="J55" s="86">
        <v>0.22700000000000001</v>
      </c>
      <c r="K55" s="86">
        <f t="shared" si="11"/>
        <v>2.94346</v>
      </c>
      <c r="L55" s="22">
        <f t="shared" si="13"/>
        <v>0.66816542000000001</v>
      </c>
      <c r="M55" s="86" t="s">
        <v>89</v>
      </c>
      <c r="N55" s="89" t="s">
        <v>234</v>
      </c>
      <c r="O55" s="86" t="s">
        <v>52</v>
      </c>
      <c r="P55" s="86">
        <v>3.0700000000000002E-2</v>
      </c>
      <c r="Q55" s="86">
        <v>19.167000000000002</v>
      </c>
      <c r="R55" s="24">
        <f>P55*Q55*1.209159</f>
        <v>0.71150168197710018</v>
      </c>
      <c r="S55" s="25">
        <f t="shared" si="14"/>
        <v>30.132266856503595</v>
      </c>
      <c r="T55" s="28">
        <f t="shared" si="15"/>
        <v>4.0189557270000007</v>
      </c>
    </row>
    <row r="56" spans="1:20" s="7" customFormat="1" ht="24.75" customHeight="1" x14ac:dyDescent="0.25">
      <c r="A56" s="86">
        <v>31</v>
      </c>
      <c r="B56" s="15" t="s">
        <v>220</v>
      </c>
      <c r="C56" s="91" t="s">
        <v>139</v>
      </c>
      <c r="D56" s="91" t="s">
        <v>69</v>
      </c>
      <c r="E56" s="28">
        <v>1.33</v>
      </c>
      <c r="F56" s="22">
        <f>I56+L56+R56</f>
        <v>23.768316913</v>
      </c>
      <c r="G56" s="86">
        <v>6.82</v>
      </c>
      <c r="H56" s="86">
        <f t="shared" si="1"/>
        <v>2.0213900000000002</v>
      </c>
      <c r="I56" s="22">
        <f t="shared" si="12"/>
        <v>13.785879800000002</v>
      </c>
      <c r="J56" s="86">
        <v>0.02</v>
      </c>
      <c r="K56" s="86">
        <f t="shared" si="11"/>
        <v>2.94346</v>
      </c>
      <c r="L56" s="22">
        <f t="shared" si="13"/>
        <v>5.8869200000000003E-2</v>
      </c>
      <c r="M56" s="86" t="s">
        <v>330</v>
      </c>
      <c r="N56" s="89" t="s">
        <v>331</v>
      </c>
      <c r="O56" s="86" t="s">
        <v>252</v>
      </c>
      <c r="P56" s="84">
        <v>29</v>
      </c>
      <c r="Q56" s="86">
        <v>0.28299999999999997</v>
      </c>
      <c r="R56" s="24">
        <f>P56*Q56*1.209159</f>
        <v>9.9235679129999994</v>
      </c>
      <c r="S56" s="25">
        <f t="shared" si="14"/>
        <v>31.61186149429</v>
      </c>
      <c r="T56" s="28">
        <f t="shared" si="15"/>
        <v>10.91531</v>
      </c>
    </row>
    <row r="57" spans="1:20" s="7" customFormat="1" ht="22.5" customHeight="1" x14ac:dyDescent="0.25">
      <c r="A57" s="86">
        <v>32</v>
      </c>
      <c r="B57" s="15" t="s">
        <v>256</v>
      </c>
      <c r="C57" s="91" t="s">
        <v>79</v>
      </c>
      <c r="D57" s="91" t="s">
        <v>69</v>
      </c>
      <c r="E57" s="28">
        <v>0.74299999999999999</v>
      </c>
      <c r="F57" s="22">
        <f>I57+L57+R57</f>
        <v>30.070720804000004</v>
      </c>
      <c r="G57" s="86">
        <v>9.43</v>
      </c>
      <c r="H57" s="86">
        <f t="shared" si="1"/>
        <v>2.0213900000000002</v>
      </c>
      <c r="I57" s="22">
        <f t="shared" si="12"/>
        <v>19.061707700000003</v>
      </c>
      <c r="J57" s="86">
        <v>0.02</v>
      </c>
      <c r="K57" s="86">
        <f t="shared" si="11"/>
        <v>2.94346</v>
      </c>
      <c r="L57" s="22">
        <f t="shared" si="13"/>
        <v>5.8869200000000003E-2</v>
      </c>
      <c r="M57" s="86" t="s">
        <v>330</v>
      </c>
      <c r="N57" s="89" t="s">
        <v>331</v>
      </c>
      <c r="O57" s="86" t="s">
        <v>252</v>
      </c>
      <c r="P57" s="84">
        <v>32</v>
      </c>
      <c r="Q57" s="86">
        <v>0.28299999999999997</v>
      </c>
      <c r="R57" s="24">
        <f>P57*Q57*1.209159</f>
        <v>10.950143903999999</v>
      </c>
      <c r="S57" s="25">
        <f t="shared" si="14"/>
        <v>22.342545557372002</v>
      </c>
      <c r="T57" s="28">
        <f t="shared" si="15"/>
        <v>6.7286079999999995</v>
      </c>
    </row>
    <row r="58" spans="1:20" s="7" customFormat="1" ht="18.75" customHeight="1" x14ac:dyDescent="0.25">
      <c r="A58" s="108">
        <v>33</v>
      </c>
      <c r="B58" s="114" t="s">
        <v>332</v>
      </c>
      <c r="C58" s="108" t="s">
        <v>140</v>
      </c>
      <c r="D58" s="108" t="s">
        <v>65</v>
      </c>
      <c r="E58" s="108">
        <v>49.22</v>
      </c>
      <c r="F58" s="165">
        <f>I58+L58+R58+R59+R60</f>
        <v>1.1873300182290001</v>
      </c>
      <c r="G58" s="108">
        <v>0.27800000000000002</v>
      </c>
      <c r="H58" s="86">
        <f t="shared" si="1"/>
        <v>2.0213900000000002</v>
      </c>
      <c r="I58" s="165">
        <f t="shared" si="12"/>
        <v>0.56194642000000017</v>
      </c>
      <c r="J58" s="108">
        <v>8.0000000000000002E-3</v>
      </c>
      <c r="K58" s="86">
        <f t="shared" si="11"/>
        <v>2.94346</v>
      </c>
      <c r="L58" s="165">
        <f t="shared" si="13"/>
        <v>2.3547680000000001E-2</v>
      </c>
      <c r="M58" s="86" t="s">
        <v>61</v>
      </c>
      <c r="N58" s="27" t="s">
        <v>273</v>
      </c>
      <c r="O58" s="86" t="s">
        <v>252</v>
      </c>
      <c r="P58" s="18">
        <v>0.25800000000000001</v>
      </c>
      <c r="Q58" s="86">
        <v>1.25</v>
      </c>
      <c r="R58" s="24">
        <f>Q58*P58*1.209159</f>
        <v>0.38995377750000004</v>
      </c>
      <c r="S58" s="196">
        <f t="shared" si="14"/>
        <v>58.44038349723138</v>
      </c>
      <c r="T58" s="28">
        <f t="shared" si="15"/>
        <v>15.87345</v>
      </c>
    </row>
    <row r="59" spans="1:20" s="7" customFormat="1" ht="17.25" customHeight="1" x14ac:dyDescent="0.25">
      <c r="A59" s="108"/>
      <c r="B59" s="114"/>
      <c r="C59" s="108"/>
      <c r="D59" s="108"/>
      <c r="E59" s="108"/>
      <c r="F59" s="165"/>
      <c r="G59" s="108"/>
      <c r="H59" s="86">
        <f t="shared" si="1"/>
        <v>2.0213900000000002</v>
      </c>
      <c r="I59" s="165"/>
      <c r="J59" s="108"/>
      <c r="K59" s="86">
        <f t="shared" si="11"/>
        <v>2.94346</v>
      </c>
      <c r="L59" s="165"/>
      <c r="M59" s="86" t="s">
        <v>72</v>
      </c>
      <c r="N59" s="89" t="s">
        <v>334</v>
      </c>
      <c r="O59" s="86" t="s">
        <v>252</v>
      </c>
      <c r="P59" s="18">
        <v>0.113</v>
      </c>
      <c r="Q59" s="86">
        <v>0.79700000000000004</v>
      </c>
      <c r="R59" s="174">
        <f>Q59*P59*1.209159</f>
        <v>0.10889806869900001</v>
      </c>
      <c r="S59" s="196"/>
      <c r="T59" s="28">
        <f>E58*P59*Q59</f>
        <v>4.4328024200000007</v>
      </c>
    </row>
    <row r="60" spans="1:20" s="7" customFormat="1" ht="18.75" customHeight="1" x14ac:dyDescent="0.25">
      <c r="A60" s="108"/>
      <c r="B60" s="114"/>
      <c r="C60" s="108"/>
      <c r="D60" s="108"/>
      <c r="E60" s="108"/>
      <c r="F60" s="165"/>
      <c r="G60" s="108"/>
      <c r="H60" s="86">
        <f t="shared" si="1"/>
        <v>2.0213900000000002</v>
      </c>
      <c r="I60" s="165"/>
      <c r="J60" s="108"/>
      <c r="K60" s="86">
        <f t="shared" si="11"/>
        <v>2.94346</v>
      </c>
      <c r="L60" s="165"/>
      <c r="M60" s="86" t="s">
        <v>64</v>
      </c>
      <c r="N60" s="27" t="s">
        <v>333</v>
      </c>
      <c r="O60" s="91" t="s">
        <v>252</v>
      </c>
      <c r="P60" s="18">
        <v>0.51</v>
      </c>
      <c r="Q60" s="86">
        <v>0.16700000000000001</v>
      </c>
      <c r="R60" s="24">
        <f>Q60*P60*1.209159</f>
        <v>0.10298407203000003</v>
      </c>
      <c r="S60" s="196"/>
      <c r="T60" s="28">
        <f>E58*P60*Q60</f>
        <v>4.1920674</v>
      </c>
    </row>
    <row r="61" spans="1:20" s="7" customFormat="1" ht="30.75" customHeight="1" x14ac:dyDescent="0.25">
      <c r="A61" s="108">
        <v>34</v>
      </c>
      <c r="B61" s="199" t="s">
        <v>221</v>
      </c>
      <c r="C61" s="124" t="s">
        <v>174</v>
      </c>
      <c r="D61" s="125" t="s">
        <v>69</v>
      </c>
      <c r="E61" s="200">
        <v>1.5840000000000001</v>
      </c>
      <c r="F61" s="165">
        <f>I61+L61+R61+R62</f>
        <v>62.023788256346002</v>
      </c>
      <c r="G61" s="108">
        <v>30.3</v>
      </c>
      <c r="H61" s="86">
        <f t="shared" si="1"/>
        <v>2.0213900000000002</v>
      </c>
      <c r="I61" s="165">
        <f>H61*G61</f>
        <v>61.248117000000008</v>
      </c>
      <c r="J61" s="108">
        <v>0.14000000000000001</v>
      </c>
      <c r="K61" s="86">
        <f t="shared" si="11"/>
        <v>2.94346</v>
      </c>
      <c r="L61" s="165">
        <f>K61*J61</f>
        <v>0.41208440000000002</v>
      </c>
      <c r="M61" s="86" t="s">
        <v>127</v>
      </c>
      <c r="N61" s="89" t="s">
        <v>335</v>
      </c>
      <c r="O61" s="86" t="s">
        <v>252</v>
      </c>
      <c r="P61" s="22">
        <v>0.28000000000000003</v>
      </c>
      <c r="Q61" s="86">
        <v>0.85799999999999998</v>
      </c>
      <c r="R61" s="24">
        <f>P61*Q61*1.209159</f>
        <v>0.29048835816000002</v>
      </c>
      <c r="S61" s="196">
        <f>E61*F61</f>
        <v>98.245680598052076</v>
      </c>
      <c r="T61" s="28">
        <f>E61*P61*Q61</f>
        <v>0.38054016000000007</v>
      </c>
    </row>
    <row r="62" spans="1:20" s="7" customFormat="1" ht="22.5" customHeight="1" x14ac:dyDescent="0.25">
      <c r="A62" s="108"/>
      <c r="B62" s="199"/>
      <c r="C62" s="124"/>
      <c r="D62" s="125"/>
      <c r="E62" s="200"/>
      <c r="F62" s="165"/>
      <c r="G62" s="108"/>
      <c r="H62" s="86"/>
      <c r="I62" s="165"/>
      <c r="J62" s="108"/>
      <c r="K62" s="86"/>
      <c r="L62" s="165"/>
      <c r="M62" s="86" t="s">
        <v>64</v>
      </c>
      <c r="N62" s="27" t="s">
        <v>333</v>
      </c>
      <c r="O62" s="91" t="s">
        <v>252</v>
      </c>
      <c r="P62" s="18">
        <v>0.36199999999999999</v>
      </c>
      <c r="Q62" s="86">
        <v>0.16700000000000001</v>
      </c>
      <c r="R62" s="24">
        <f>Q62*P62*1.209159</f>
        <v>7.3098498186000005E-2</v>
      </c>
      <c r="S62" s="196"/>
      <c r="T62" s="28"/>
    </row>
    <row r="63" spans="1:20" s="7" customFormat="1" ht="22.5" customHeight="1" x14ac:dyDescent="0.25">
      <c r="A63" s="108">
        <v>35</v>
      </c>
      <c r="B63" s="114" t="s">
        <v>336</v>
      </c>
      <c r="C63" s="108" t="s">
        <v>141</v>
      </c>
      <c r="D63" s="108" t="s">
        <v>65</v>
      </c>
      <c r="E63" s="108">
        <v>33.06</v>
      </c>
      <c r="F63" s="165">
        <f>I63+L63+R63+R64</f>
        <v>6.7057196814600006</v>
      </c>
      <c r="G63" s="109">
        <v>0.95</v>
      </c>
      <c r="H63" s="86">
        <f t="shared" si="1"/>
        <v>2.0213900000000002</v>
      </c>
      <c r="I63" s="172">
        <f>G63*H63</f>
        <v>1.9203205000000001</v>
      </c>
      <c r="J63" s="109">
        <v>0.02</v>
      </c>
      <c r="K63" s="86">
        <f t="shared" si="11"/>
        <v>2.94346</v>
      </c>
      <c r="L63" s="172">
        <f>J63*K63</f>
        <v>5.8869200000000003E-2</v>
      </c>
      <c r="M63" s="96" t="s">
        <v>113</v>
      </c>
      <c r="N63" s="89" t="s">
        <v>337</v>
      </c>
      <c r="O63" s="91" t="s">
        <v>65</v>
      </c>
      <c r="P63" s="21">
        <v>1.01</v>
      </c>
      <c r="Q63" s="86">
        <v>3.444</v>
      </c>
      <c r="R63" s="24">
        <f t="shared" ref="R63:R69" si="16">Q63*P63*1.209159</f>
        <v>4.2059870319600003</v>
      </c>
      <c r="S63" s="196">
        <f>E63*F63</f>
        <v>221.69109266906764</v>
      </c>
      <c r="T63" s="28">
        <f>E63*P63*Q63</f>
        <v>114.9972264</v>
      </c>
    </row>
    <row r="64" spans="1:20" s="7" customFormat="1" ht="23.25" customHeight="1" x14ac:dyDescent="0.25">
      <c r="A64" s="108"/>
      <c r="B64" s="108"/>
      <c r="C64" s="108"/>
      <c r="D64" s="108"/>
      <c r="E64" s="108"/>
      <c r="F64" s="165"/>
      <c r="G64" s="109"/>
      <c r="H64" s="86">
        <f t="shared" si="1"/>
        <v>2.0213900000000002</v>
      </c>
      <c r="I64" s="172"/>
      <c r="J64" s="109"/>
      <c r="K64" s="86">
        <f t="shared" si="11"/>
        <v>2.94346</v>
      </c>
      <c r="L64" s="172"/>
      <c r="M64" s="96" t="s">
        <v>159</v>
      </c>
      <c r="N64" s="89" t="s">
        <v>213</v>
      </c>
      <c r="O64" s="91" t="s">
        <v>227</v>
      </c>
      <c r="P64" s="18">
        <v>1.4999999999999999E-2</v>
      </c>
      <c r="Q64" s="86">
        <v>28.7</v>
      </c>
      <c r="R64" s="25">
        <f t="shared" si="16"/>
        <v>0.52054294950000002</v>
      </c>
      <c r="S64" s="196"/>
      <c r="T64" s="28">
        <f>E63*P64*Q64</f>
        <v>14.232329999999999</v>
      </c>
    </row>
    <row r="65" spans="1:20" s="7" customFormat="1" ht="28.5" customHeight="1" x14ac:dyDescent="0.25">
      <c r="A65" s="108">
        <v>36</v>
      </c>
      <c r="B65" s="190" t="s">
        <v>223</v>
      </c>
      <c r="C65" s="108" t="s">
        <v>142</v>
      </c>
      <c r="D65" s="125" t="s">
        <v>65</v>
      </c>
      <c r="E65" s="108">
        <v>9.57</v>
      </c>
      <c r="F65" s="165">
        <f>I65+L65+R65+R66+R67+R68+R69</f>
        <v>9.3341285664890012</v>
      </c>
      <c r="G65" s="169">
        <v>2.13</v>
      </c>
      <c r="H65" s="86">
        <f t="shared" si="1"/>
        <v>2.0213900000000002</v>
      </c>
      <c r="I65" s="165">
        <f>H65*G65</f>
        <v>4.3055607</v>
      </c>
      <c r="J65" s="169">
        <v>0.2</v>
      </c>
      <c r="K65" s="86">
        <f t="shared" si="11"/>
        <v>2.94346</v>
      </c>
      <c r="L65" s="165">
        <f>K65*J65</f>
        <v>0.58869199999999999</v>
      </c>
      <c r="M65" s="22" t="s">
        <v>143</v>
      </c>
      <c r="N65" s="89" t="s">
        <v>338</v>
      </c>
      <c r="O65" s="191" t="s">
        <v>65</v>
      </c>
      <c r="P65" s="19">
        <v>1.03</v>
      </c>
      <c r="Q65" s="86">
        <v>1.133</v>
      </c>
      <c r="R65" s="24">
        <f t="shared" si="16"/>
        <v>1.41107646141</v>
      </c>
      <c r="S65" s="196">
        <f>E65*F65</f>
        <v>89.327610381299749</v>
      </c>
      <c r="T65" s="28">
        <f>E65*P65*Q65</f>
        <v>11.168094300000002</v>
      </c>
    </row>
    <row r="66" spans="1:20" s="7" customFormat="1" ht="17.25" customHeight="1" x14ac:dyDescent="0.25">
      <c r="A66" s="108"/>
      <c r="B66" s="190"/>
      <c r="C66" s="108"/>
      <c r="D66" s="125"/>
      <c r="E66" s="108"/>
      <c r="F66" s="165"/>
      <c r="G66" s="169"/>
      <c r="H66" s="86">
        <f t="shared" si="1"/>
        <v>2.0213900000000002</v>
      </c>
      <c r="I66" s="165"/>
      <c r="J66" s="169"/>
      <c r="K66" s="86">
        <f t="shared" si="11"/>
        <v>2.94346</v>
      </c>
      <c r="L66" s="165"/>
      <c r="M66" s="22" t="s">
        <v>224</v>
      </c>
      <c r="N66" s="27" t="s">
        <v>268</v>
      </c>
      <c r="O66" s="191" t="s">
        <v>227</v>
      </c>
      <c r="P66" s="20">
        <v>1.0500000000000001E-2</v>
      </c>
      <c r="Q66" s="167">
        <v>139.72200000000001</v>
      </c>
      <c r="R66" s="24">
        <f t="shared" si="16"/>
        <v>1.7739341948790002</v>
      </c>
      <c r="S66" s="196"/>
      <c r="T66" s="28">
        <f>E65*P66*Q66</f>
        <v>14.039965170000002</v>
      </c>
    </row>
    <row r="67" spans="1:20" s="7" customFormat="1" ht="22.5" customHeight="1" x14ac:dyDescent="0.25">
      <c r="A67" s="108"/>
      <c r="B67" s="190"/>
      <c r="C67" s="108"/>
      <c r="D67" s="125"/>
      <c r="E67" s="108"/>
      <c r="F67" s="165"/>
      <c r="G67" s="169"/>
      <c r="H67" s="86">
        <f t="shared" si="1"/>
        <v>2.0213900000000002</v>
      </c>
      <c r="I67" s="165"/>
      <c r="J67" s="169"/>
      <c r="K67" s="86">
        <f t="shared" si="11"/>
        <v>2.94346</v>
      </c>
      <c r="L67" s="165"/>
      <c r="M67" s="22" t="s">
        <v>144</v>
      </c>
      <c r="N67" s="89" t="s">
        <v>339</v>
      </c>
      <c r="O67" s="191" t="s">
        <v>183</v>
      </c>
      <c r="P67" s="19">
        <v>1.1000000000000001</v>
      </c>
      <c r="Q67" s="86">
        <v>0.114</v>
      </c>
      <c r="R67" s="24">
        <f t="shared" si="16"/>
        <v>0.15162853860000003</v>
      </c>
      <c r="S67" s="196"/>
      <c r="T67" s="28">
        <f>E65*P67*Q67</f>
        <v>1.2000780000000002</v>
      </c>
    </row>
    <row r="68" spans="1:20" s="7" customFormat="1" ht="19.5" customHeight="1" x14ac:dyDescent="0.25">
      <c r="A68" s="108"/>
      <c r="B68" s="190"/>
      <c r="C68" s="108"/>
      <c r="D68" s="125"/>
      <c r="E68" s="108"/>
      <c r="F68" s="165"/>
      <c r="G68" s="169"/>
      <c r="H68" s="86">
        <f t="shared" si="1"/>
        <v>2.0213900000000002</v>
      </c>
      <c r="I68" s="165"/>
      <c r="J68" s="169"/>
      <c r="K68" s="86">
        <f t="shared" si="11"/>
        <v>2.94346</v>
      </c>
      <c r="L68" s="165"/>
      <c r="M68" s="22" t="s">
        <v>225</v>
      </c>
      <c r="N68" s="27" t="s">
        <v>274</v>
      </c>
      <c r="O68" s="91" t="s">
        <v>252</v>
      </c>
      <c r="P68" s="19">
        <v>0.1</v>
      </c>
      <c r="Q68" s="86">
        <v>0.9</v>
      </c>
      <c r="R68" s="25">
        <f t="shared" si="16"/>
        <v>0.10882431000000002</v>
      </c>
      <c r="S68" s="196"/>
      <c r="T68" s="28">
        <f>E65*P68*Q68</f>
        <v>0.86130000000000007</v>
      </c>
    </row>
    <row r="69" spans="1:20" s="7" customFormat="1" ht="21.75" customHeight="1" x14ac:dyDescent="0.25">
      <c r="A69" s="108"/>
      <c r="B69" s="190"/>
      <c r="C69" s="108"/>
      <c r="D69" s="125"/>
      <c r="E69" s="108"/>
      <c r="F69" s="165"/>
      <c r="G69" s="169"/>
      <c r="H69" s="86">
        <f t="shared" si="1"/>
        <v>2.0213900000000002</v>
      </c>
      <c r="I69" s="165"/>
      <c r="J69" s="169"/>
      <c r="K69" s="86">
        <f t="shared" si="11"/>
        <v>2.94346</v>
      </c>
      <c r="L69" s="165"/>
      <c r="M69" s="22" t="s">
        <v>226</v>
      </c>
      <c r="N69" s="27" t="s">
        <v>340</v>
      </c>
      <c r="O69" s="91" t="s">
        <v>252</v>
      </c>
      <c r="P69" s="19">
        <v>0.8</v>
      </c>
      <c r="Q69" s="86">
        <v>1.028</v>
      </c>
      <c r="R69" s="25">
        <f t="shared" si="16"/>
        <v>0.99441236160000013</v>
      </c>
      <c r="S69" s="196"/>
      <c r="T69" s="28">
        <f>E65*P69*Q69</f>
        <v>7.8703680000000009</v>
      </c>
    </row>
    <row r="70" spans="1:20" s="7" customFormat="1" ht="14.25" customHeight="1" x14ac:dyDescent="0.25">
      <c r="A70" s="86"/>
      <c r="B70" s="27"/>
      <c r="C70" s="186" t="s">
        <v>114</v>
      </c>
      <c r="D70" s="186"/>
      <c r="E70" s="186"/>
      <c r="F70" s="186"/>
      <c r="G70" s="186"/>
      <c r="H70" s="86">
        <f t="shared" si="1"/>
        <v>2.0213900000000002</v>
      </c>
      <c r="I70" s="186"/>
      <c r="J70" s="186"/>
      <c r="K70" s="86">
        <f t="shared" si="11"/>
        <v>2.94346</v>
      </c>
      <c r="L70" s="186"/>
      <c r="M70" s="186"/>
      <c r="N70" s="186"/>
      <c r="O70" s="186"/>
      <c r="P70" s="186"/>
      <c r="Q70" s="186"/>
      <c r="R70" s="186"/>
      <c r="S70" s="186"/>
      <c r="T70" s="188"/>
    </row>
    <row r="71" spans="1:20" s="7" customFormat="1" ht="20.25" customHeight="1" x14ac:dyDescent="0.25">
      <c r="A71" s="108">
        <v>37</v>
      </c>
      <c r="B71" s="114" t="s">
        <v>235</v>
      </c>
      <c r="C71" s="108" t="s">
        <v>62</v>
      </c>
      <c r="D71" s="108" t="s">
        <v>227</v>
      </c>
      <c r="E71" s="108">
        <v>0.96</v>
      </c>
      <c r="F71" s="165">
        <f>I71+L71+R71+R72</f>
        <v>12.361128800000001</v>
      </c>
      <c r="G71" s="109">
        <v>1.82</v>
      </c>
      <c r="H71" s="86">
        <f t="shared" si="1"/>
        <v>2.0213900000000002</v>
      </c>
      <c r="I71" s="172">
        <f>G71*H71</f>
        <v>3.6789298000000006</v>
      </c>
      <c r="J71" s="109">
        <v>1.06</v>
      </c>
      <c r="K71" s="86">
        <f t="shared" si="11"/>
        <v>2.94346</v>
      </c>
      <c r="L71" s="172">
        <f>J71*K71</f>
        <v>3.1200676000000001</v>
      </c>
      <c r="M71" s="96" t="s">
        <v>181</v>
      </c>
      <c r="N71" s="89" t="s">
        <v>246</v>
      </c>
      <c r="O71" s="91" t="s">
        <v>65</v>
      </c>
      <c r="P71" s="21">
        <v>0.97</v>
      </c>
      <c r="Q71" s="84">
        <v>4</v>
      </c>
      <c r="R71" s="24">
        <f>Q71*P71*1.209159</f>
        <v>4.6915369199999999</v>
      </c>
      <c r="S71" s="196">
        <f>E71*F71</f>
        <v>11.866683648</v>
      </c>
      <c r="T71" s="28">
        <f>E71*P71*Q71</f>
        <v>3.7247999999999997</v>
      </c>
    </row>
    <row r="72" spans="1:20" s="7" customFormat="1" ht="18" customHeight="1" x14ac:dyDescent="0.25">
      <c r="A72" s="108"/>
      <c r="B72" s="114"/>
      <c r="C72" s="108"/>
      <c r="D72" s="108"/>
      <c r="E72" s="108"/>
      <c r="F72" s="165"/>
      <c r="G72" s="109"/>
      <c r="H72" s="86">
        <f t="shared" si="1"/>
        <v>2.0213900000000002</v>
      </c>
      <c r="I72" s="172"/>
      <c r="J72" s="109"/>
      <c r="K72" s="86">
        <f t="shared" si="11"/>
        <v>2.94346</v>
      </c>
      <c r="L72" s="172"/>
      <c r="M72" s="96" t="s">
        <v>70</v>
      </c>
      <c r="N72" s="89" t="s">
        <v>275</v>
      </c>
      <c r="O72" s="91" t="s">
        <v>227</v>
      </c>
      <c r="P72" s="21">
        <v>0.18</v>
      </c>
      <c r="Q72" s="84">
        <v>4</v>
      </c>
      <c r="R72" s="25">
        <f>Q72*P72*1.209159</f>
        <v>0.87059448000000006</v>
      </c>
      <c r="S72" s="196"/>
      <c r="T72" s="28">
        <f>E71*P72*Q72</f>
        <v>0.69119999999999993</v>
      </c>
    </row>
    <row r="73" spans="1:20" s="7" customFormat="1" ht="47.25" customHeight="1" x14ac:dyDescent="0.25">
      <c r="A73" s="86">
        <v>38</v>
      </c>
      <c r="B73" s="89" t="s">
        <v>236</v>
      </c>
      <c r="C73" s="96" t="s">
        <v>115</v>
      </c>
      <c r="D73" s="86" t="s">
        <v>227</v>
      </c>
      <c r="E73" s="86">
        <v>1.1499999999999999</v>
      </c>
      <c r="F73" s="22">
        <f>I73+L73+R73</f>
        <v>34.724877390000003</v>
      </c>
      <c r="G73" s="23">
        <v>1.62</v>
      </c>
      <c r="H73" s="86">
        <f t="shared" si="1"/>
        <v>2.0213900000000002</v>
      </c>
      <c r="I73" s="22">
        <f>H73*G73</f>
        <v>3.2746518000000004</v>
      </c>
      <c r="J73" s="23">
        <v>0</v>
      </c>
      <c r="K73" s="86">
        <f t="shared" si="11"/>
        <v>2.94346</v>
      </c>
      <c r="L73" s="22">
        <f>K73*J73</f>
        <v>0</v>
      </c>
      <c r="M73" s="86" t="s">
        <v>53</v>
      </c>
      <c r="N73" s="89" t="s">
        <v>267</v>
      </c>
      <c r="O73" s="86" t="s">
        <v>227</v>
      </c>
      <c r="P73" s="86">
        <v>1.02</v>
      </c>
      <c r="Q73" s="86">
        <v>25.5</v>
      </c>
      <c r="R73" s="24">
        <f>(Q73*P73)*1.209159</f>
        <v>31.450225590000006</v>
      </c>
      <c r="S73" s="25">
        <f>E73*F73</f>
        <v>39.933608998499999</v>
      </c>
      <c r="T73" s="28">
        <f>E73*P73*Q73</f>
        <v>29.911499999999997</v>
      </c>
    </row>
    <row r="74" spans="1:20" s="7" customFormat="1" ht="13.5" customHeight="1" x14ac:dyDescent="0.25">
      <c r="A74" s="193" t="s">
        <v>354</v>
      </c>
      <c r="B74" s="193" t="s">
        <v>355</v>
      </c>
      <c r="C74" s="193" t="s">
        <v>370</v>
      </c>
      <c r="D74" s="193" t="s">
        <v>356</v>
      </c>
      <c r="E74" s="193" t="s">
        <v>357</v>
      </c>
      <c r="F74" s="193" t="s">
        <v>358</v>
      </c>
      <c r="G74" s="193" t="s">
        <v>359</v>
      </c>
      <c r="H74" s="193"/>
      <c r="I74" s="193" t="s">
        <v>360</v>
      </c>
      <c r="J74" s="193" t="s">
        <v>361</v>
      </c>
      <c r="K74" s="193"/>
      <c r="L74" s="193" t="s">
        <v>362</v>
      </c>
      <c r="M74" s="193" t="s">
        <v>363</v>
      </c>
      <c r="N74" s="193" t="s">
        <v>364</v>
      </c>
      <c r="O74" s="193" t="s">
        <v>371</v>
      </c>
      <c r="P74" s="193" t="s">
        <v>365</v>
      </c>
      <c r="Q74" s="193" t="s">
        <v>366</v>
      </c>
      <c r="R74" s="193" t="s">
        <v>367</v>
      </c>
      <c r="S74" s="193" t="s">
        <v>368</v>
      </c>
      <c r="T74" s="194" t="s">
        <v>369</v>
      </c>
    </row>
    <row r="75" spans="1:20" s="7" customFormat="1" ht="39.75" customHeight="1" x14ac:dyDescent="0.25">
      <c r="A75" s="86">
        <v>39</v>
      </c>
      <c r="B75" s="27" t="s">
        <v>228</v>
      </c>
      <c r="C75" s="96" t="s">
        <v>116</v>
      </c>
      <c r="D75" s="91" t="s">
        <v>65</v>
      </c>
      <c r="E75" s="28">
        <v>9.57</v>
      </c>
      <c r="F75" s="22">
        <f>I75+L75+R75</f>
        <v>1.3743368169799999</v>
      </c>
      <c r="G75" s="86">
        <f>0.1+2*0.02</f>
        <v>0.14000000000000001</v>
      </c>
      <c r="H75" s="86">
        <f t="shared" si="1"/>
        <v>2.0213900000000002</v>
      </c>
      <c r="I75" s="22">
        <f>H75*G75</f>
        <v>0.28299460000000004</v>
      </c>
      <c r="J75" s="86">
        <v>0.01</v>
      </c>
      <c r="K75" s="86">
        <f t="shared" si="11"/>
        <v>2.94346</v>
      </c>
      <c r="L75" s="22">
        <f>K75*J75</f>
        <v>2.9434600000000002E-2</v>
      </c>
      <c r="M75" s="96" t="s">
        <v>160</v>
      </c>
      <c r="N75" s="89" t="s">
        <v>213</v>
      </c>
      <c r="O75" s="91" t="s">
        <v>227</v>
      </c>
      <c r="P75" s="18">
        <v>3.0599999999999999E-2</v>
      </c>
      <c r="Q75" s="86">
        <v>28.7</v>
      </c>
      <c r="R75" s="24">
        <f>P75*Q75*1.209159</f>
        <v>1.0619076169799999</v>
      </c>
      <c r="S75" s="25">
        <f>E75*F75</f>
        <v>13.152403338498599</v>
      </c>
      <c r="T75" s="28">
        <f>E75*P75*Q75</f>
        <v>8.4045653999999992</v>
      </c>
    </row>
    <row r="76" spans="1:20" s="7" customFormat="1" ht="29.25" customHeight="1" x14ac:dyDescent="0.25">
      <c r="A76" s="108">
        <v>40</v>
      </c>
      <c r="B76" s="201" t="s">
        <v>257</v>
      </c>
      <c r="C76" s="124" t="s">
        <v>122</v>
      </c>
      <c r="D76" s="125" t="s">
        <v>65</v>
      </c>
      <c r="E76" s="108">
        <v>9.57</v>
      </c>
      <c r="F76" s="165">
        <f>I76+L76+R76+R77</f>
        <v>7.8398850075500004</v>
      </c>
      <c r="G76" s="109">
        <v>0.61</v>
      </c>
      <c r="H76" s="86">
        <f t="shared" si="1"/>
        <v>2.0213900000000002</v>
      </c>
      <c r="I76" s="172">
        <f>G76*H76</f>
        <v>1.2330479000000001</v>
      </c>
      <c r="J76" s="109">
        <v>4.4999999999999998E-2</v>
      </c>
      <c r="K76" s="86">
        <f t="shared" si="11"/>
        <v>2.94346</v>
      </c>
      <c r="L76" s="172">
        <f>J76*K76</f>
        <v>0.13245569999999998</v>
      </c>
      <c r="M76" s="86" t="s">
        <v>258</v>
      </c>
      <c r="N76" s="86" t="s">
        <v>341</v>
      </c>
      <c r="O76" s="86" t="s">
        <v>65</v>
      </c>
      <c r="P76" s="86">
        <v>1.02</v>
      </c>
      <c r="Q76" s="22">
        <v>4.6219999999999999</v>
      </c>
      <c r="R76" s="24">
        <f>Q76*P76*1.209159</f>
        <v>5.7005075559599998</v>
      </c>
      <c r="S76" s="196">
        <f>E76*F76</f>
        <v>75.027699522253499</v>
      </c>
      <c r="T76" s="28">
        <f>E76*P76*Q76</f>
        <v>45.117190799999996</v>
      </c>
    </row>
    <row r="77" spans="1:20" s="7" customFormat="1" ht="18" customHeight="1" x14ac:dyDescent="0.25">
      <c r="A77" s="108"/>
      <c r="B77" s="201"/>
      <c r="C77" s="124"/>
      <c r="D77" s="125"/>
      <c r="E77" s="108"/>
      <c r="F77" s="165"/>
      <c r="G77" s="109"/>
      <c r="H77" s="86">
        <f t="shared" si="1"/>
        <v>2.0213900000000002</v>
      </c>
      <c r="I77" s="172"/>
      <c r="J77" s="109"/>
      <c r="K77" s="86">
        <f t="shared" ref="K77:K109" si="17">K$9</f>
        <v>2.94346</v>
      </c>
      <c r="L77" s="172"/>
      <c r="M77" s="86" t="s">
        <v>249</v>
      </c>
      <c r="N77" s="15" t="s">
        <v>259</v>
      </c>
      <c r="O77" s="86" t="s">
        <v>227</v>
      </c>
      <c r="P77" s="175">
        <v>2.23E-2</v>
      </c>
      <c r="Q77" s="86">
        <v>28.7</v>
      </c>
      <c r="R77" s="25">
        <f>Q77*P77*1.209159</f>
        <v>0.77387385158999999</v>
      </c>
      <c r="S77" s="196"/>
      <c r="T77" s="28">
        <f>E76*P77*Q77</f>
        <v>6.1248957000000006</v>
      </c>
    </row>
    <row r="78" spans="1:20" s="7" customFormat="1" ht="20.25" customHeight="1" x14ac:dyDescent="0.25">
      <c r="A78" s="108">
        <v>41</v>
      </c>
      <c r="B78" s="114" t="s">
        <v>235</v>
      </c>
      <c r="C78" s="108" t="s">
        <v>105</v>
      </c>
      <c r="D78" s="108" t="s">
        <v>227</v>
      </c>
      <c r="E78" s="108">
        <v>1.78</v>
      </c>
      <c r="F78" s="165">
        <f>I78+L78+R78+R79</f>
        <v>12.361128800000001</v>
      </c>
      <c r="G78" s="109">
        <v>1.82</v>
      </c>
      <c r="H78" s="86">
        <f t="shared" ref="H78:H115" si="18">H$9</f>
        <v>2.0213900000000002</v>
      </c>
      <c r="I78" s="172">
        <f>G78*H78</f>
        <v>3.6789298000000006</v>
      </c>
      <c r="J78" s="109">
        <v>1.06</v>
      </c>
      <c r="K78" s="86">
        <f t="shared" si="17"/>
        <v>2.94346</v>
      </c>
      <c r="L78" s="172">
        <f>J78*K78</f>
        <v>3.1200676000000001</v>
      </c>
      <c r="M78" s="96" t="s">
        <v>181</v>
      </c>
      <c r="N78" s="89" t="s">
        <v>246</v>
      </c>
      <c r="O78" s="91" t="s">
        <v>65</v>
      </c>
      <c r="P78" s="21">
        <v>0.97</v>
      </c>
      <c r="Q78" s="84">
        <v>4</v>
      </c>
      <c r="R78" s="24">
        <f>Q78*P78*1.209159</f>
        <v>4.6915369199999999</v>
      </c>
      <c r="S78" s="196">
        <f>E78*F78</f>
        <v>22.002809264000003</v>
      </c>
      <c r="T78" s="28">
        <f>E78*P78*Q78</f>
        <v>6.9063999999999997</v>
      </c>
    </row>
    <row r="79" spans="1:20" s="7" customFormat="1" ht="18.75" customHeight="1" x14ac:dyDescent="0.25">
      <c r="A79" s="108"/>
      <c r="B79" s="114"/>
      <c r="C79" s="108"/>
      <c r="D79" s="108"/>
      <c r="E79" s="108"/>
      <c r="F79" s="165"/>
      <c r="G79" s="109"/>
      <c r="H79" s="86">
        <f t="shared" si="18"/>
        <v>2.0213900000000002</v>
      </c>
      <c r="I79" s="172"/>
      <c r="J79" s="109"/>
      <c r="K79" s="86">
        <f t="shared" si="17"/>
        <v>2.94346</v>
      </c>
      <c r="L79" s="172"/>
      <c r="M79" s="96" t="s">
        <v>70</v>
      </c>
      <c r="N79" s="89" t="s">
        <v>275</v>
      </c>
      <c r="O79" s="91" t="s">
        <v>227</v>
      </c>
      <c r="P79" s="21">
        <v>0.18</v>
      </c>
      <c r="Q79" s="84">
        <v>4</v>
      </c>
      <c r="R79" s="25">
        <f>Q79*P79*1.209159</f>
        <v>0.87059448000000006</v>
      </c>
      <c r="S79" s="196"/>
      <c r="T79" s="28">
        <f>E78*P79*Q79</f>
        <v>1.2816000000000001</v>
      </c>
    </row>
    <row r="80" spans="1:20" s="7" customFormat="1" ht="28.5" customHeight="1" x14ac:dyDescent="0.25">
      <c r="A80" s="86">
        <v>42</v>
      </c>
      <c r="B80" s="89" t="s">
        <v>236</v>
      </c>
      <c r="C80" s="96" t="s">
        <v>87</v>
      </c>
      <c r="D80" s="86" t="s">
        <v>227</v>
      </c>
      <c r="E80" s="86">
        <v>2.14</v>
      </c>
      <c r="F80" s="22">
        <f>I80+L80+R80</f>
        <v>34.724877390000003</v>
      </c>
      <c r="G80" s="23">
        <v>1.62</v>
      </c>
      <c r="H80" s="86">
        <f t="shared" si="18"/>
        <v>2.0213900000000002</v>
      </c>
      <c r="I80" s="22">
        <f>H80*G80</f>
        <v>3.2746518000000004</v>
      </c>
      <c r="J80" s="23">
        <v>0</v>
      </c>
      <c r="K80" s="86">
        <f t="shared" si="17"/>
        <v>2.94346</v>
      </c>
      <c r="L80" s="22">
        <f>K80*J80</f>
        <v>0</v>
      </c>
      <c r="M80" s="86" t="s">
        <v>53</v>
      </c>
      <c r="N80" s="89" t="s">
        <v>267</v>
      </c>
      <c r="O80" s="86" t="s">
        <v>227</v>
      </c>
      <c r="P80" s="86">
        <v>1.02</v>
      </c>
      <c r="Q80" s="86">
        <v>25.5</v>
      </c>
      <c r="R80" s="24">
        <f>(Q80*P80)*1.209159</f>
        <v>31.450225590000006</v>
      </c>
      <c r="S80" s="25">
        <f>E80*F80</f>
        <v>74.311237614600017</v>
      </c>
      <c r="T80" s="28">
        <f>E80*P80*Q80</f>
        <v>55.661400000000008</v>
      </c>
    </row>
    <row r="81" spans="1:20" s="7" customFormat="1" ht="13.5" customHeight="1" x14ac:dyDescent="0.25">
      <c r="A81" s="86"/>
      <c r="B81" s="197" t="s">
        <v>175</v>
      </c>
      <c r="C81" s="197"/>
      <c r="D81" s="186"/>
      <c r="E81" s="186"/>
      <c r="F81" s="186"/>
      <c r="G81" s="186"/>
      <c r="H81" s="86">
        <f t="shared" si="18"/>
        <v>2.0213900000000002</v>
      </c>
      <c r="I81" s="186"/>
      <c r="J81" s="186"/>
      <c r="K81" s="86">
        <f t="shared" si="17"/>
        <v>2.94346</v>
      </c>
      <c r="L81" s="186"/>
      <c r="M81" s="186"/>
      <c r="N81" s="186"/>
      <c r="O81" s="186"/>
      <c r="P81" s="186"/>
      <c r="Q81" s="186"/>
      <c r="R81" s="186"/>
      <c r="S81" s="186"/>
      <c r="T81" s="188"/>
    </row>
    <row r="82" spans="1:20" s="7" customFormat="1" ht="42" customHeight="1" x14ac:dyDescent="0.25">
      <c r="A82" s="86">
        <v>43</v>
      </c>
      <c r="B82" s="89" t="s">
        <v>243</v>
      </c>
      <c r="C82" s="89" t="s">
        <v>169</v>
      </c>
      <c r="D82" s="89" t="s">
        <v>227</v>
      </c>
      <c r="E82" s="89" t="s">
        <v>299</v>
      </c>
      <c r="F82" s="22">
        <f t="shared" ref="F82:F87" si="19">I82+L82+R82</f>
        <v>2.2235290000000005</v>
      </c>
      <c r="G82" s="86">
        <v>1.1000000000000001</v>
      </c>
      <c r="H82" s="86">
        <f t="shared" si="18"/>
        <v>2.0213900000000002</v>
      </c>
      <c r="I82" s="22">
        <f>H82*G82</f>
        <v>2.2235290000000005</v>
      </c>
      <c r="J82" s="86"/>
      <c r="K82" s="86">
        <f t="shared" si="17"/>
        <v>2.94346</v>
      </c>
      <c r="L82" s="22"/>
      <c r="M82" s="86"/>
      <c r="N82" s="86"/>
      <c r="O82" s="86"/>
      <c r="P82" s="86"/>
      <c r="Q82" s="86"/>
      <c r="R82" s="22"/>
      <c r="S82" s="167">
        <f t="shared" ref="S82:S87" si="20">E82*F82</f>
        <v>4.0023522000000007</v>
      </c>
      <c r="T82" s="22"/>
    </row>
    <row r="83" spans="1:20" s="7" customFormat="1" ht="46.5" customHeight="1" x14ac:dyDescent="0.25">
      <c r="A83" s="86">
        <v>44</v>
      </c>
      <c r="B83" s="89" t="s">
        <v>247</v>
      </c>
      <c r="C83" s="86" t="s">
        <v>107</v>
      </c>
      <c r="D83" s="86" t="s">
        <v>183</v>
      </c>
      <c r="E83" s="84">
        <v>5</v>
      </c>
      <c r="F83" s="22">
        <f t="shared" si="19"/>
        <v>1.389834558</v>
      </c>
      <c r="G83" s="23">
        <v>7.0000000000000007E-2</v>
      </c>
      <c r="H83" s="86">
        <f t="shared" si="18"/>
        <v>2.0213900000000002</v>
      </c>
      <c r="I83" s="22">
        <f>H83*G83</f>
        <v>0.14149730000000002</v>
      </c>
      <c r="J83" s="23">
        <v>7.0000000000000007E-2</v>
      </c>
      <c r="K83" s="86">
        <f t="shared" si="17"/>
        <v>2.94346</v>
      </c>
      <c r="L83" s="22">
        <f>K83*J83</f>
        <v>0.20604220000000001</v>
      </c>
      <c r="M83" s="86" t="s">
        <v>163</v>
      </c>
      <c r="N83" s="89" t="s">
        <v>276</v>
      </c>
      <c r="O83" s="86" t="s">
        <v>183</v>
      </c>
      <c r="P83" s="84">
        <v>1</v>
      </c>
      <c r="Q83" s="86">
        <v>0.86199999999999999</v>
      </c>
      <c r="R83" s="22">
        <f>(Q83*P83)*1.209159</f>
        <v>1.0422950580000001</v>
      </c>
      <c r="S83" s="22">
        <f t="shared" si="20"/>
        <v>6.9491727900000004</v>
      </c>
      <c r="T83" s="22">
        <f>E83*P83*Q83</f>
        <v>4.3099999999999996</v>
      </c>
    </row>
    <row r="84" spans="1:20" s="7" customFormat="1" ht="24" customHeight="1" x14ac:dyDescent="0.25">
      <c r="A84" s="86">
        <v>45</v>
      </c>
      <c r="B84" s="168" t="s">
        <v>248</v>
      </c>
      <c r="C84" s="94" t="s">
        <v>67</v>
      </c>
      <c r="D84" s="89" t="s">
        <v>227</v>
      </c>
      <c r="E84" s="89" t="s">
        <v>299</v>
      </c>
      <c r="F84" s="22">
        <f t="shared" si="19"/>
        <v>1.1360211800000002</v>
      </c>
      <c r="G84" s="86">
        <v>0.56200000000000006</v>
      </c>
      <c r="H84" s="86">
        <f t="shared" si="18"/>
        <v>2.0213900000000002</v>
      </c>
      <c r="I84" s="22">
        <f>H84*G84</f>
        <v>1.1360211800000002</v>
      </c>
      <c r="J84" s="86"/>
      <c r="K84" s="86">
        <f t="shared" si="17"/>
        <v>2.94346</v>
      </c>
      <c r="L84" s="22"/>
      <c r="M84" s="86"/>
      <c r="N84" s="86"/>
      <c r="O84" s="86"/>
      <c r="P84" s="86"/>
      <c r="Q84" s="86"/>
      <c r="R84" s="22"/>
      <c r="S84" s="167">
        <f t="shared" si="20"/>
        <v>2.0448381240000004</v>
      </c>
      <c r="T84" s="22"/>
    </row>
    <row r="85" spans="1:20" s="7" customFormat="1" ht="42" customHeight="1" x14ac:dyDescent="0.25">
      <c r="A85" s="86">
        <v>46</v>
      </c>
      <c r="B85" s="89" t="s">
        <v>342</v>
      </c>
      <c r="C85" s="86" t="s">
        <v>343</v>
      </c>
      <c r="D85" s="86" t="s">
        <v>183</v>
      </c>
      <c r="E85" s="84">
        <v>6.4</v>
      </c>
      <c r="F85" s="22">
        <f t="shared" si="19"/>
        <v>1.8196439580000001</v>
      </c>
      <c r="G85" s="23">
        <v>0.37</v>
      </c>
      <c r="H85" s="86">
        <f t="shared" si="18"/>
        <v>2.0213900000000002</v>
      </c>
      <c r="I85" s="22">
        <f>H85*G85</f>
        <v>0.74791430000000003</v>
      </c>
      <c r="J85" s="23">
        <v>0.01</v>
      </c>
      <c r="K85" s="86">
        <f t="shared" si="17"/>
        <v>2.94346</v>
      </c>
      <c r="L85" s="22">
        <f>K85*J85</f>
        <v>2.9434600000000002E-2</v>
      </c>
      <c r="M85" s="86" t="s">
        <v>163</v>
      </c>
      <c r="N85" s="89" t="s">
        <v>276</v>
      </c>
      <c r="O85" s="86" t="s">
        <v>183</v>
      </c>
      <c r="P85" s="84">
        <v>1</v>
      </c>
      <c r="Q85" s="86">
        <v>0.86199999999999999</v>
      </c>
      <c r="R85" s="22">
        <f>(Q85*P85)*1.209159</f>
        <v>1.0422950580000001</v>
      </c>
      <c r="S85" s="22">
        <f t="shared" si="20"/>
        <v>11.645721331200001</v>
      </c>
      <c r="T85" s="22">
        <f t="shared" ref="T85:T92" si="21">E85*P85*Q85</f>
        <v>5.5167999999999999</v>
      </c>
    </row>
    <row r="86" spans="1:20" s="7" customFormat="1" ht="25.5" customHeight="1" x14ac:dyDescent="0.25">
      <c r="A86" s="86">
        <v>47</v>
      </c>
      <c r="B86" s="89" t="s">
        <v>71</v>
      </c>
      <c r="C86" s="86" t="s">
        <v>94</v>
      </c>
      <c r="D86" s="86" t="s">
        <v>51</v>
      </c>
      <c r="E86" s="84">
        <v>1</v>
      </c>
      <c r="F86" s="22">
        <f t="shared" si="19"/>
        <v>0.76418848800000005</v>
      </c>
      <c r="G86" s="23"/>
      <c r="H86" s="86">
        <f t="shared" si="18"/>
        <v>2.0213900000000002</v>
      </c>
      <c r="I86" s="22"/>
      <c r="J86" s="23"/>
      <c r="K86" s="86">
        <f t="shared" si="17"/>
        <v>2.94346</v>
      </c>
      <c r="L86" s="22"/>
      <c r="M86" s="86" t="s">
        <v>94</v>
      </c>
      <c r="N86" s="89" t="s">
        <v>277</v>
      </c>
      <c r="O86" s="86" t="s">
        <v>51</v>
      </c>
      <c r="P86" s="84">
        <v>1</v>
      </c>
      <c r="Q86" s="86">
        <v>0.63200000000000001</v>
      </c>
      <c r="R86" s="22">
        <f>Q86*P86*1.209159</f>
        <v>0.76418848800000005</v>
      </c>
      <c r="S86" s="22">
        <f t="shared" si="20"/>
        <v>0.76418848800000005</v>
      </c>
      <c r="T86" s="22">
        <f t="shared" si="21"/>
        <v>0.63200000000000001</v>
      </c>
    </row>
    <row r="87" spans="1:20" s="7" customFormat="1" ht="24.75" customHeight="1" x14ac:dyDescent="0.25">
      <c r="A87" s="86">
        <v>48</v>
      </c>
      <c r="B87" s="89" t="s">
        <v>71</v>
      </c>
      <c r="C87" s="86" t="s">
        <v>95</v>
      </c>
      <c r="D87" s="86" t="s">
        <v>51</v>
      </c>
      <c r="E87" s="84">
        <v>2</v>
      </c>
      <c r="F87" s="22">
        <f t="shared" si="19"/>
        <v>0.55863145800000003</v>
      </c>
      <c r="G87" s="23"/>
      <c r="H87" s="86">
        <f t="shared" si="18"/>
        <v>2.0213900000000002</v>
      </c>
      <c r="I87" s="22"/>
      <c r="J87" s="23"/>
      <c r="K87" s="86">
        <f t="shared" si="17"/>
        <v>2.94346</v>
      </c>
      <c r="L87" s="22"/>
      <c r="M87" s="86" t="s">
        <v>95</v>
      </c>
      <c r="N87" s="89" t="s">
        <v>278</v>
      </c>
      <c r="O87" s="86" t="s">
        <v>51</v>
      </c>
      <c r="P87" s="84">
        <v>1</v>
      </c>
      <c r="Q87" s="86">
        <v>0.46200000000000002</v>
      </c>
      <c r="R87" s="22">
        <f>Q87*P87*1.209159</f>
        <v>0.55863145800000003</v>
      </c>
      <c r="S87" s="22">
        <f t="shared" si="20"/>
        <v>1.1172629160000001</v>
      </c>
      <c r="T87" s="22">
        <f t="shared" si="21"/>
        <v>0.92400000000000004</v>
      </c>
    </row>
    <row r="88" spans="1:20" s="7" customFormat="1" ht="41.25" customHeight="1" x14ac:dyDescent="0.25">
      <c r="A88" s="86">
        <v>49</v>
      </c>
      <c r="B88" s="89" t="s">
        <v>344</v>
      </c>
      <c r="C88" s="86" t="s">
        <v>372</v>
      </c>
      <c r="D88" s="86" t="s">
        <v>183</v>
      </c>
      <c r="E88" s="84">
        <v>4.5</v>
      </c>
      <c r="F88" s="22">
        <f t="shared" ref="F88:F101" si="22">I88+L88+R88</f>
        <v>1.1635231930000001</v>
      </c>
      <c r="G88" s="23">
        <v>0.38</v>
      </c>
      <c r="H88" s="86">
        <f t="shared" si="18"/>
        <v>2.0213900000000002</v>
      </c>
      <c r="I88" s="22">
        <f>H88*G88</f>
        <v>0.76812820000000015</v>
      </c>
      <c r="J88" s="23"/>
      <c r="K88" s="86">
        <f t="shared" si="17"/>
        <v>2.94346</v>
      </c>
      <c r="L88" s="22">
        <f>K88*J88</f>
        <v>0</v>
      </c>
      <c r="M88" s="86" t="s">
        <v>164</v>
      </c>
      <c r="N88" s="89" t="s">
        <v>279</v>
      </c>
      <c r="O88" s="86" t="s">
        <v>183</v>
      </c>
      <c r="P88" s="84">
        <v>1</v>
      </c>
      <c r="Q88" s="86">
        <v>0.32700000000000001</v>
      </c>
      <c r="R88" s="22">
        <f>(Q88*P88)*1.209159</f>
        <v>0.39539499300000003</v>
      </c>
      <c r="S88" s="22">
        <f>E88*F88</f>
        <v>5.2358543685000001</v>
      </c>
      <c r="T88" s="22">
        <f t="shared" si="21"/>
        <v>1.4715</v>
      </c>
    </row>
    <row r="89" spans="1:20" s="7" customFormat="1" ht="30.75" customHeight="1" x14ac:dyDescent="0.25">
      <c r="A89" s="86">
        <v>50</v>
      </c>
      <c r="B89" s="89" t="s">
        <v>71</v>
      </c>
      <c r="C89" s="86" t="s">
        <v>106</v>
      </c>
      <c r="D89" s="86" t="s">
        <v>51</v>
      </c>
      <c r="E89" s="84">
        <v>2</v>
      </c>
      <c r="F89" s="22">
        <f t="shared" si="22"/>
        <v>0.55863145800000003</v>
      </c>
      <c r="G89" s="23"/>
      <c r="H89" s="86">
        <f t="shared" si="18"/>
        <v>2.0213900000000002</v>
      </c>
      <c r="I89" s="22"/>
      <c r="J89" s="23"/>
      <c r="K89" s="86">
        <f t="shared" si="17"/>
        <v>2.94346</v>
      </c>
      <c r="L89" s="22"/>
      <c r="M89" s="86" t="s">
        <v>95</v>
      </c>
      <c r="N89" s="89" t="s">
        <v>278</v>
      </c>
      <c r="O89" s="86" t="s">
        <v>51</v>
      </c>
      <c r="P89" s="84">
        <v>1</v>
      </c>
      <c r="Q89" s="86">
        <v>0.46200000000000002</v>
      </c>
      <c r="R89" s="22">
        <f>Q89*P89*1.209159</f>
        <v>0.55863145800000003</v>
      </c>
      <c r="S89" s="22">
        <f t="shared" ref="S89:S101" si="23">E89*F89</f>
        <v>1.1172629160000001</v>
      </c>
      <c r="T89" s="22">
        <f t="shared" si="21"/>
        <v>0.92400000000000004</v>
      </c>
    </row>
    <row r="90" spans="1:20" s="7" customFormat="1" ht="40.5" customHeight="1" x14ac:dyDescent="0.25">
      <c r="A90" s="86">
        <v>51</v>
      </c>
      <c r="B90" s="27" t="s">
        <v>260</v>
      </c>
      <c r="C90" s="96" t="s">
        <v>96</v>
      </c>
      <c r="D90" s="91" t="s">
        <v>185</v>
      </c>
      <c r="E90" s="84">
        <v>1</v>
      </c>
      <c r="F90" s="22">
        <f t="shared" si="22"/>
        <v>16.829486549000002</v>
      </c>
      <c r="G90" s="23">
        <v>1.49</v>
      </c>
      <c r="H90" s="86">
        <f t="shared" si="18"/>
        <v>2.0213900000000002</v>
      </c>
      <c r="I90" s="22">
        <f t="shared" ref="I90:I100" si="24">H90*G90</f>
        <v>3.0118711000000005</v>
      </c>
      <c r="J90" s="23">
        <v>0.13</v>
      </c>
      <c r="K90" s="86">
        <f t="shared" si="17"/>
        <v>2.94346</v>
      </c>
      <c r="L90" s="22">
        <f>K90*J90</f>
        <v>0.38264979999999998</v>
      </c>
      <c r="M90" s="96" t="s">
        <v>97</v>
      </c>
      <c r="N90" s="89" t="s">
        <v>280</v>
      </c>
      <c r="O90" s="91" t="s">
        <v>186</v>
      </c>
      <c r="P90" s="30">
        <v>1</v>
      </c>
      <c r="Q90" s="94">
        <v>11.111000000000001</v>
      </c>
      <c r="R90" s="24">
        <f>(Q90*P90)*1.209159</f>
        <v>13.434965649000002</v>
      </c>
      <c r="S90" s="25">
        <f t="shared" si="23"/>
        <v>16.829486549000002</v>
      </c>
      <c r="T90" s="28">
        <f t="shared" si="21"/>
        <v>11.111000000000001</v>
      </c>
    </row>
    <row r="91" spans="1:20" s="7" customFormat="1" ht="28.5" customHeight="1" x14ac:dyDescent="0.25">
      <c r="A91" s="86">
        <v>52</v>
      </c>
      <c r="B91" s="27" t="s">
        <v>261</v>
      </c>
      <c r="C91" s="96" t="s">
        <v>108</v>
      </c>
      <c r="D91" s="91" t="s">
        <v>51</v>
      </c>
      <c r="E91" s="84">
        <v>1</v>
      </c>
      <c r="F91" s="22">
        <f t="shared" si="22"/>
        <v>16.303483153000002</v>
      </c>
      <c r="G91" s="23">
        <v>0.97</v>
      </c>
      <c r="H91" s="86">
        <f t="shared" si="18"/>
        <v>2.0213900000000002</v>
      </c>
      <c r="I91" s="22">
        <f t="shared" si="24"/>
        <v>1.9607483000000001</v>
      </c>
      <c r="J91" s="23">
        <v>0.08</v>
      </c>
      <c r="K91" s="86">
        <f t="shared" si="17"/>
        <v>2.94346</v>
      </c>
      <c r="L91" s="22">
        <f>K91*J91</f>
        <v>0.23547680000000001</v>
      </c>
      <c r="M91" s="96" t="s">
        <v>109</v>
      </c>
      <c r="N91" s="89" t="s">
        <v>281</v>
      </c>
      <c r="O91" s="91" t="s">
        <v>186</v>
      </c>
      <c r="P91" s="30">
        <v>1</v>
      </c>
      <c r="Q91" s="94">
        <v>11.667</v>
      </c>
      <c r="R91" s="24">
        <f>(Q91*P91)*1.209159</f>
        <v>14.107258053000001</v>
      </c>
      <c r="S91" s="25">
        <f t="shared" si="23"/>
        <v>16.303483153000002</v>
      </c>
      <c r="T91" s="28">
        <f t="shared" si="21"/>
        <v>11.667</v>
      </c>
    </row>
    <row r="92" spans="1:20" s="7" customFormat="1" ht="29.25" customHeight="1" x14ac:dyDescent="0.25">
      <c r="A92" s="86">
        <v>53</v>
      </c>
      <c r="B92" s="27" t="s">
        <v>261</v>
      </c>
      <c r="C92" s="96" t="s">
        <v>123</v>
      </c>
      <c r="D92" s="91" t="s">
        <v>51</v>
      </c>
      <c r="E92" s="84">
        <v>1</v>
      </c>
      <c r="F92" s="22">
        <f t="shared" si="22"/>
        <v>19.326380653000001</v>
      </c>
      <c r="G92" s="23">
        <v>0.97</v>
      </c>
      <c r="H92" s="86">
        <f t="shared" si="18"/>
        <v>2.0213900000000002</v>
      </c>
      <c r="I92" s="22">
        <f t="shared" si="24"/>
        <v>1.9607483000000001</v>
      </c>
      <c r="J92" s="23">
        <v>0.08</v>
      </c>
      <c r="K92" s="86">
        <f t="shared" si="17"/>
        <v>2.94346</v>
      </c>
      <c r="L92" s="22">
        <f>K92*J92</f>
        <v>0.23547680000000001</v>
      </c>
      <c r="M92" s="96" t="s">
        <v>124</v>
      </c>
      <c r="N92" s="102" t="s">
        <v>282</v>
      </c>
      <c r="O92" s="192" t="s">
        <v>186</v>
      </c>
      <c r="P92" s="103">
        <v>1</v>
      </c>
      <c r="Q92" s="104">
        <v>14.167</v>
      </c>
      <c r="R92" s="24">
        <f>(Q92*P92)*1.209159</f>
        <v>17.130155553000002</v>
      </c>
      <c r="S92" s="25">
        <f t="shared" si="23"/>
        <v>19.326380653000001</v>
      </c>
      <c r="T92" s="28">
        <f t="shared" si="21"/>
        <v>14.167</v>
      </c>
    </row>
    <row r="93" spans="1:20" s="7" customFormat="1" ht="45.75" customHeight="1" x14ac:dyDescent="0.25">
      <c r="A93" s="86">
        <v>54</v>
      </c>
      <c r="B93" s="89" t="s">
        <v>243</v>
      </c>
      <c r="C93" s="89" t="s">
        <v>377</v>
      </c>
      <c r="D93" s="89" t="s">
        <v>227</v>
      </c>
      <c r="E93" s="84">
        <v>12</v>
      </c>
      <c r="F93" s="22">
        <f t="shared" si="22"/>
        <v>2.2235290000000005</v>
      </c>
      <c r="G93" s="86">
        <v>1.1000000000000001</v>
      </c>
      <c r="H93" s="86">
        <f t="shared" si="18"/>
        <v>2.0213900000000002</v>
      </c>
      <c r="I93" s="22">
        <f t="shared" si="24"/>
        <v>2.2235290000000005</v>
      </c>
      <c r="J93" s="86"/>
      <c r="K93" s="86">
        <f t="shared" si="17"/>
        <v>2.94346</v>
      </c>
      <c r="L93" s="22"/>
      <c r="M93" s="86"/>
      <c r="N93" s="86"/>
      <c r="O93" s="86"/>
      <c r="P93" s="86"/>
      <c r="Q93" s="86"/>
      <c r="R93" s="22"/>
      <c r="S93" s="167">
        <f t="shared" si="23"/>
        <v>26.682348000000005</v>
      </c>
      <c r="T93" s="22"/>
    </row>
    <row r="94" spans="1:20" s="7" customFormat="1" ht="57.75" customHeight="1" x14ac:dyDescent="0.25">
      <c r="A94" s="86">
        <v>55</v>
      </c>
      <c r="B94" s="96" t="s">
        <v>263</v>
      </c>
      <c r="C94" s="96" t="s">
        <v>80</v>
      </c>
      <c r="D94" s="96" t="s">
        <v>304</v>
      </c>
      <c r="E94" s="84">
        <v>50</v>
      </c>
      <c r="F94" s="22">
        <f t="shared" si="22"/>
        <v>0.86072947700000002</v>
      </c>
      <c r="G94" s="23">
        <v>0.23</v>
      </c>
      <c r="H94" s="86">
        <f t="shared" si="18"/>
        <v>2.0213900000000002</v>
      </c>
      <c r="I94" s="22">
        <f t="shared" si="24"/>
        <v>0.4649197000000001</v>
      </c>
      <c r="J94" s="23">
        <v>0.01</v>
      </c>
      <c r="K94" s="86">
        <f t="shared" si="17"/>
        <v>2.94346</v>
      </c>
      <c r="L94" s="22">
        <f>K94*J94</f>
        <v>2.9434600000000002E-2</v>
      </c>
      <c r="M94" s="96" t="s">
        <v>379</v>
      </c>
      <c r="N94" s="89" t="s">
        <v>283</v>
      </c>
      <c r="O94" s="96" t="s">
        <v>304</v>
      </c>
      <c r="P94" s="176">
        <v>1</v>
      </c>
      <c r="Q94" s="94">
        <v>0.30299999999999999</v>
      </c>
      <c r="R94" s="24">
        <f>(Q94*P94)*1.209159</f>
        <v>0.366375177</v>
      </c>
      <c r="S94" s="25">
        <f t="shared" si="23"/>
        <v>43.03647385</v>
      </c>
      <c r="T94" s="28">
        <f>E94*P94*Q94</f>
        <v>15.15</v>
      </c>
    </row>
    <row r="95" spans="1:20" s="7" customFormat="1" ht="15" customHeight="1" x14ac:dyDescent="0.25">
      <c r="A95" s="161" t="s">
        <v>354</v>
      </c>
      <c r="B95" s="161" t="s">
        <v>355</v>
      </c>
      <c r="C95" s="161" t="s">
        <v>370</v>
      </c>
      <c r="D95" s="161" t="s">
        <v>356</v>
      </c>
      <c r="E95" s="161" t="s">
        <v>357</v>
      </c>
      <c r="F95" s="161" t="s">
        <v>358</v>
      </c>
      <c r="G95" s="161" t="s">
        <v>359</v>
      </c>
      <c r="H95" s="161"/>
      <c r="I95" s="161" t="s">
        <v>360</v>
      </c>
      <c r="J95" s="161" t="s">
        <v>361</v>
      </c>
      <c r="K95" s="161"/>
      <c r="L95" s="161" t="s">
        <v>362</v>
      </c>
      <c r="M95" s="161" t="s">
        <v>363</v>
      </c>
      <c r="N95" s="161" t="s">
        <v>364</v>
      </c>
      <c r="O95" s="161" t="s">
        <v>371</v>
      </c>
      <c r="P95" s="161" t="s">
        <v>365</v>
      </c>
      <c r="Q95" s="161" t="s">
        <v>366</v>
      </c>
      <c r="R95" s="161" t="s">
        <v>367</v>
      </c>
      <c r="S95" s="161" t="s">
        <v>368</v>
      </c>
      <c r="T95" s="202" t="s">
        <v>369</v>
      </c>
    </row>
    <row r="96" spans="1:20" s="7" customFormat="1" ht="23.25" customHeight="1" x14ac:dyDescent="0.25">
      <c r="A96" s="86">
        <v>56</v>
      </c>
      <c r="B96" s="168" t="s">
        <v>248</v>
      </c>
      <c r="C96" s="94" t="s">
        <v>67</v>
      </c>
      <c r="D96" s="89" t="s">
        <v>227</v>
      </c>
      <c r="E96" s="84" t="s">
        <v>262</v>
      </c>
      <c r="F96" s="22">
        <f t="shared" si="22"/>
        <v>1.1319784000000002</v>
      </c>
      <c r="G96" s="86">
        <v>0.56000000000000005</v>
      </c>
      <c r="H96" s="86">
        <f t="shared" si="18"/>
        <v>2.0213900000000002</v>
      </c>
      <c r="I96" s="22">
        <f t="shared" si="24"/>
        <v>1.1319784000000002</v>
      </c>
      <c r="J96" s="86"/>
      <c r="K96" s="86">
        <f t="shared" si="17"/>
        <v>2.94346</v>
      </c>
      <c r="L96" s="22"/>
      <c r="M96" s="86"/>
      <c r="N96" s="86"/>
      <c r="O96" s="86"/>
      <c r="P96" s="84"/>
      <c r="Q96" s="86"/>
      <c r="R96" s="22"/>
      <c r="S96" s="167">
        <f t="shared" si="23"/>
        <v>13.583740800000001</v>
      </c>
      <c r="T96" s="22"/>
    </row>
    <row r="97" spans="1:20" s="7" customFormat="1" ht="41.25" customHeight="1" x14ac:dyDescent="0.25">
      <c r="A97" s="86">
        <v>57</v>
      </c>
      <c r="B97" s="96" t="s">
        <v>264</v>
      </c>
      <c r="C97" s="96" t="s">
        <v>128</v>
      </c>
      <c r="D97" s="96" t="s">
        <v>304</v>
      </c>
      <c r="E97" s="84">
        <v>6</v>
      </c>
      <c r="F97" s="22">
        <f t="shared" si="22"/>
        <v>0.78817993700000011</v>
      </c>
      <c r="G97" s="23">
        <v>0.23</v>
      </c>
      <c r="H97" s="86">
        <f t="shared" si="18"/>
        <v>2.0213900000000002</v>
      </c>
      <c r="I97" s="22">
        <f t="shared" si="24"/>
        <v>0.4649197000000001</v>
      </c>
      <c r="J97" s="23">
        <v>0.01</v>
      </c>
      <c r="K97" s="86">
        <f t="shared" si="17"/>
        <v>2.94346</v>
      </c>
      <c r="L97" s="22">
        <f>K97*J97</f>
        <v>2.9434600000000002E-2</v>
      </c>
      <c r="M97" s="96" t="s">
        <v>125</v>
      </c>
      <c r="N97" s="89" t="s">
        <v>284</v>
      </c>
      <c r="O97" s="96" t="s">
        <v>304</v>
      </c>
      <c r="P97" s="176">
        <v>1</v>
      </c>
      <c r="Q97" s="94">
        <v>0.24299999999999999</v>
      </c>
      <c r="R97" s="24">
        <f>(Q97*P97)*1.209159</f>
        <v>0.29382563700000003</v>
      </c>
      <c r="S97" s="25">
        <f t="shared" si="23"/>
        <v>4.7290796220000004</v>
      </c>
      <c r="T97" s="28">
        <f>E97*P97*Q97</f>
        <v>1.458</v>
      </c>
    </row>
    <row r="98" spans="1:20" s="7" customFormat="1" ht="24" customHeight="1" x14ac:dyDescent="0.25">
      <c r="A98" s="86">
        <v>58</v>
      </c>
      <c r="B98" s="96" t="s">
        <v>265</v>
      </c>
      <c r="C98" s="189" t="s">
        <v>165</v>
      </c>
      <c r="D98" s="96" t="s">
        <v>51</v>
      </c>
      <c r="E98" s="84">
        <v>1</v>
      </c>
      <c r="F98" s="22">
        <f t="shared" si="22"/>
        <v>4.2079212780000006</v>
      </c>
      <c r="G98" s="23">
        <v>0.97</v>
      </c>
      <c r="H98" s="86">
        <f t="shared" si="18"/>
        <v>2.0213900000000002</v>
      </c>
      <c r="I98" s="22">
        <f t="shared" si="24"/>
        <v>1.9607483000000001</v>
      </c>
      <c r="J98" s="23">
        <v>0.13</v>
      </c>
      <c r="K98" s="86">
        <f t="shared" si="17"/>
        <v>2.94346</v>
      </c>
      <c r="L98" s="22">
        <f>K98*J98</f>
        <v>0.38264979999999998</v>
      </c>
      <c r="M98" s="96" t="s">
        <v>110</v>
      </c>
      <c r="N98" s="89" t="s">
        <v>285</v>
      </c>
      <c r="O98" s="96" t="s">
        <v>51</v>
      </c>
      <c r="P98" s="176">
        <v>1</v>
      </c>
      <c r="Q98" s="94">
        <v>1.542</v>
      </c>
      <c r="R98" s="24">
        <f>(Q98*P98)*1.209159</f>
        <v>1.8645231780000002</v>
      </c>
      <c r="S98" s="25">
        <f t="shared" si="23"/>
        <v>4.2079212780000006</v>
      </c>
      <c r="T98" s="28">
        <f>E98*P98*Q98</f>
        <v>1.542</v>
      </c>
    </row>
    <row r="99" spans="1:20" s="7" customFormat="1" ht="24" customHeight="1" x14ac:dyDescent="0.25">
      <c r="A99" s="86">
        <v>59</v>
      </c>
      <c r="B99" s="96" t="s">
        <v>265</v>
      </c>
      <c r="C99" s="189" t="s">
        <v>166</v>
      </c>
      <c r="D99" s="96" t="s">
        <v>51</v>
      </c>
      <c r="E99" s="84">
        <v>1</v>
      </c>
      <c r="F99" s="22">
        <f t="shared" si="22"/>
        <v>4.2248495039999998</v>
      </c>
      <c r="G99" s="23">
        <v>0.97</v>
      </c>
      <c r="H99" s="86">
        <f t="shared" si="18"/>
        <v>2.0213900000000002</v>
      </c>
      <c r="I99" s="22">
        <f t="shared" si="24"/>
        <v>1.9607483000000001</v>
      </c>
      <c r="J99" s="23">
        <v>0.13</v>
      </c>
      <c r="K99" s="86">
        <f t="shared" si="17"/>
        <v>2.94346</v>
      </c>
      <c r="L99" s="22">
        <f>K99*J99</f>
        <v>0.38264979999999998</v>
      </c>
      <c r="M99" s="96" t="s">
        <v>111</v>
      </c>
      <c r="N99" s="89" t="s">
        <v>286</v>
      </c>
      <c r="O99" s="96" t="s">
        <v>51</v>
      </c>
      <c r="P99" s="176">
        <v>1</v>
      </c>
      <c r="Q99" s="94">
        <v>1.556</v>
      </c>
      <c r="R99" s="24">
        <f>(Q99*P99)*1.209159</f>
        <v>1.8814514040000001</v>
      </c>
      <c r="S99" s="25">
        <f t="shared" si="23"/>
        <v>4.2248495039999998</v>
      </c>
      <c r="T99" s="28">
        <f>E99*P99*Q99</f>
        <v>1.556</v>
      </c>
    </row>
    <row r="100" spans="1:20" s="7" customFormat="1" ht="24" customHeight="1" x14ac:dyDescent="0.25">
      <c r="A100" s="86">
        <v>60</v>
      </c>
      <c r="B100" s="96" t="s">
        <v>265</v>
      </c>
      <c r="C100" s="189" t="s">
        <v>167</v>
      </c>
      <c r="D100" s="96" t="s">
        <v>51</v>
      </c>
      <c r="E100" s="84">
        <v>2</v>
      </c>
      <c r="F100" s="22">
        <f t="shared" si="22"/>
        <v>5.8028019990000006</v>
      </c>
      <c r="G100" s="23">
        <v>0.97</v>
      </c>
      <c r="H100" s="86">
        <f t="shared" si="18"/>
        <v>2.0213900000000002</v>
      </c>
      <c r="I100" s="22">
        <f t="shared" si="24"/>
        <v>1.9607483000000001</v>
      </c>
      <c r="J100" s="23">
        <v>0.13</v>
      </c>
      <c r="K100" s="86">
        <f t="shared" si="17"/>
        <v>2.94346</v>
      </c>
      <c r="L100" s="22">
        <f>K100*J100</f>
        <v>0.38264979999999998</v>
      </c>
      <c r="M100" s="96" t="s">
        <v>145</v>
      </c>
      <c r="N100" s="89" t="s">
        <v>287</v>
      </c>
      <c r="O100" s="96" t="s">
        <v>51</v>
      </c>
      <c r="P100" s="176">
        <v>1</v>
      </c>
      <c r="Q100" s="94">
        <v>2.8610000000000002</v>
      </c>
      <c r="R100" s="24">
        <f>(Q100*P100)*1.209159</f>
        <v>3.4594038990000007</v>
      </c>
      <c r="S100" s="25">
        <f t="shared" si="23"/>
        <v>11.605603998000001</v>
      </c>
      <c r="T100" s="28">
        <f>E100*P100*Q100</f>
        <v>5.7220000000000004</v>
      </c>
    </row>
    <row r="101" spans="1:20" s="7" customFormat="1" ht="20.100000000000001" customHeight="1" x14ac:dyDescent="0.25">
      <c r="A101" s="86">
        <v>61</v>
      </c>
      <c r="B101" s="89" t="s">
        <v>71</v>
      </c>
      <c r="C101" s="86" t="s">
        <v>176</v>
      </c>
      <c r="D101" s="86" t="s">
        <v>51</v>
      </c>
      <c r="E101" s="84">
        <v>6</v>
      </c>
      <c r="F101" s="22">
        <f t="shared" si="22"/>
        <v>0.344610315</v>
      </c>
      <c r="G101" s="23"/>
      <c r="H101" s="86">
        <f t="shared" si="18"/>
        <v>2.0213900000000002</v>
      </c>
      <c r="I101" s="22"/>
      <c r="J101" s="23"/>
      <c r="K101" s="86">
        <f t="shared" si="17"/>
        <v>2.94346</v>
      </c>
      <c r="L101" s="22"/>
      <c r="M101" s="86" t="s">
        <v>176</v>
      </c>
      <c r="N101" s="89" t="s">
        <v>288</v>
      </c>
      <c r="O101" s="86" t="s">
        <v>51</v>
      </c>
      <c r="P101" s="84">
        <v>1</v>
      </c>
      <c r="Q101" s="86">
        <v>0.28499999999999998</v>
      </c>
      <c r="R101" s="22">
        <f>Q101*P101*1.209159</f>
        <v>0.344610315</v>
      </c>
      <c r="S101" s="22">
        <f t="shared" si="23"/>
        <v>2.0676618900000001</v>
      </c>
      <c r="T101" s="22">
        <f>E101*P101*Q101</f>
        <v>1.71</v>
      </c>
    </row>
    <row r="102" spans="1:20" s="7" customFormat="1" ht="14.25" customHeight="1" x14ac:dyDescent="0.25">
      <c r="A102" s="86"/>
      <c r="B102" s="203" t="s">
        <v>98</v>
      </c>
      <c r="C102" s="203"/>
      <c r="D102" s="183"/>
      <c r="E102" s="183"/>
      <c r="F102" s="183"/>
      <c r="G102" s="183"/>
      <c r="H102" s="86">
        <f t="shared" si="18"/>
        <v>2.0213900000000002</v>
      </c>
      <c r="I102" s="183"/>
      <c r="J102" s="183"/>
      <c r="K102" s="86">
        <f t="shared" si="17"/>
        <v>2.94346</v>
      </c>
      <c r="L102" s="183"/>
      <c r="M102" s="183"/>
      <c r="N102" s="183"/>
      <c r="O102" s="183"/>
      <c r="P102" s="183"/>
      <c r="Q102" s="183"/>
      <c r="R102" s="183"/>
      <c r="S102" s="183"/>
      <c r="T102" s="188"/>
    </row>
    <row r="103" spans="1:20" s="7" customFormat="1" ht="27" customHeight="1" x14ac:dyDescent="0.25">
      <c r="A103" s="86">
        <v>62</v>
      </c>
      <c r="B103" s="96" t="s">
        <v>229</v>
      </c>
      <c r="C103" s="96" t="s">
        <v>81</v>
      </c>
      <c r="D103" s="96" t="s">
        <v>51</v>
      </c>
      <c r="E103" s="176">
        <v>2</v>
      </c>
      <c r="F103" s="22">
        <f>I103+L103+R103</f>
        <v>0.86683464700000012</v>
      </c>
      <c r="G103" s="86">
        <v>0.11</v>
      </c>
      <c r="H103" s="86">
        <f t="shared" si="18"/>
        <v>2.0213900000000002</v>
      </c>
      <c r="I103" s="22">
        <f>H103*G103</f>
        <v>0.22235290000000002</v>
      </c>
      <c r="J103" s="86">
        <v>0</v>
      </c>
      <c r="K103" s="86">
        <f t="shared" si="17"/>
        <v>2.94346</v>
      </c>
      <c r="L103" s="22">
        <f>K103*J103</f>
        <v>0</v>
      </c>
      <c r="M103" s="96" t="s">
        <v>82</v>
      </c>
      <c r="N103" s="89" t="s">
        <v>290</v>
      </c>
      <c r="O103" s="96" t="s">
        <v>51</v>
      </c>
      <c r="P103" s="176">
        <v>1</v>
      </c>
      <c r="Q103" s="86">
        <v>0.53300000000000003</v>
      </c>
      <c r="R103" s="24">
        <f>P103*Q103*1.209159</f>
        <v>0.64448174700000005</v>
      </c>
      <c r="S103" s="25">
        <f>E103*F103</f>
        <v>1.7336692940000002</v>
      </c>
      <c r="T103" s="28">
        <f>E103*P103*Q103</f>
        <v>1.0660000000000001</v>
      </c>
    </row>
    <row r="104" spans="1:20" s="7" customFormat="1" ht="25.5" customHeight="1" x14ac:dyDescent="0.25">
      <c r="A104" s="86">
        <v>63</v>
      </c>
      <c r="B104" s="96" t="s">
        <v>229</v>
      </c>
      <c r="C104" s="96" t="s">
        <v>63</v>
      </c>
      <c r="D104" s="96" t="s">
        <v>51</v>
      </c>
      <c r="E104" s="176">
        <v>4</v>
      </c>
      <c r="F104" s="22">
        <f>I104+L104+R104</f>
        <v>1.229582347</v>
      </c>
      <c r="G104" s="86">
        <v>0.11</v>
      </c>
      <c r="H104" s="86">
        <f t="shared" si="18"/>
        <v>2.0213900000000002</v>
      </c>
      <c r="I104" s="22">
        <f>H104*G104</f>
        <v>0.22235290000000002</v>
      </c>
      <c r="J104" s="86">
        <v>0</v>
      </c>
      <c r="K104" s="86">
        <f t="shared" si="17"/>
        <v>2.94346</v>
      </c>
      <c r="L104" s="22">
        <f>K104*J104</f>
        <v>0</v>
      </c>
      <c r="M104" s="96" t="s">
        <v>58</v>
      </c>
      <c r="N104" s="89" t="s">
        <v>291</v>
      </c>
      <c r="O104" s="96" t="s">
        <v>51</v>
      </c>
      <c r="P104" s="176">
        <v>1</v>
      </c>
      <c r="Q104" s="86">
        <v>0.83299999999999996</v>
      </c>
      <c r="R104" s="24">
        <f>P104*Q104*1.209159</f>
        <v>1.0072294470000001</v>
      </c>
      <c r="S104" s="25">
        <f>E104*F104</f>
        <v>4.9183293880000001</v>
      </c>
      <c r="T104" s="28">
        <f>E104*P104*Q104</f>
        <v>3.3319999999999999</v>
      </c>
    </row>
    <row r="105" spans="1:20" s="7" customFormat="1" ht="26.25" customHeight="1" x14ac:dyDescent="0.25">
      <c r="A105" s="86">
        <v>64</v>
      </c>
      <c r="B105" s="96" t="s">
        <v>230</v>
      </c>
      <c r="C105" s="96" t="s">
        <v>147</v>
      </c>
      <c r="D105" s="96" t="s">
        <v>51</v>
      </c>
      <c r="E105" s="176">
        <v>7</v>
      </c>
      <c r="F105" s="22">
        <f>I105+L105+R105</f>
        <v>1.1043553640000001</v>
      </c>
      <c r="G105" s="86">
        <v>0.13</v>
      </c>
      <c r="H105" s="86">
        <f t="shared" si="18"/>
        <v>2.0213900000000002</v>
      </c>
      <c r="I105" s="22">
        <f>H105*G105</f>
        <v>0.26278070000000003</v>
      </c>
      <c r="J105" s="86">
        <v>0</v>
      </c>
      <c r="K105" s="86">
        <f t="shared" si="17"/>
        <v>2.94346</v>
      </c>
      <c r="L105" s="22">
        <f>K105*J105</f>
        <v>0</v>
      </c>
      <c r="M105" s="96" t="s">
        <v>148</v>
      </c>
      <c r="N105" s="89" t="s">
        <v>292</v>
      </c>
      <c r="O105" s="96" t="s">
        <v>51</v>
      </c>
      <c r="P105" s="176">
        <v>1</v>
      </c>
      <c r="Q105" s="86">
        <v>0.69599999999999995</v>
      </c>
      <c r="R105" s="24">
        <f>P105*Q105*1.209159</f>
        <v>0.84157466400000003</v>
      </c>
      <c r="S105" s="25">
        <f>E105*F105</f>
        <v>7.730487548000001</v>
      </c>
      <c r="T105" s="28">
        <f>E105*P105*Q105</f>
        <v>4.8719999999999999</v>
      </c>
    </row>
    <row r="106" spans="1:20" s="7" customFormat="1" ht="19.5" customHeight="1" x14ac:dyDescent="0.25">
      <c r="A106" s="108">
        <v>65</v>
      </c>
      <c r="B106" s="114" t="s">
        <v>231</v>
      </c>
      <c r="C106" s="108" t="s">
        <v>102</v>
      </c>
      <c r="D106" s="108" t="s">
        <v>51</v>
      </c>
      <c r="E106" s="177">
        <v>8</v>
      </c>
      <c r="F106" s="165">
        <f>I106+L106+R106+R107</f>
        <v>4.9439387060000008</v>
      </c>
      <c r="G106" s="109">
        <v>0.54</v>
      </c>
      <c r="H106" s="86">
        <f t="shared" si="18"/>
        <v>2.0213900000000002</v>
      </c>
      <c r="I106" s="172">
        <f>G106*H106</f>
        <v>1.0915506000000001</v>
      </c>
      <c r="J106" s="109">
        <v>0.35</v>
      </c>
      <c r="K106" s="86">
        <f t="shared" si="17"/>
        <v>2.94346</v>
      </c>
      <c r="L106" s="172">
        <f>J106*K106</f>
        <v>1.030211</v>
      </c>
      <c r="M106" s="96" t="s">
        <v>103</v>
      </c>
      <c r="N106" s="89" t="s">
        <v>293</v>
      </c>
      <c r="O106" s="91" t="s">
        <v>51</v>
      </c>
      <c r="P106" s="21">
        <v>1</v>
      </c>
      <c r="Q106" s="86">
        <v>1.25</v>
      </c>
      <c r="R106" s="24">
        <f>Q106*P106*1.209159</f>
        <v>1.51144875</v>
      </c>
      <c r="S106" s="196">
        <f>E106*F106</f>
        <v>39.551509648000007</v>
      </c>
      <c r="T106" s="28">
        <f>E106*P106*Q106</f>
        <v>10</v>
      </c>
    </row>
    <row r="107" spans="1:20" s="7" customFormat="1" ht="27" customHeight="1" x14ac:dyDescent="0.25">
      <c r="A107" s="108"/>
      <c r="B107" s="114"/>
      <c r="C107" s="108"/>
      <c r="D107" s="108"/>
      <c r="E107" s="177"/>
      <c r="F107" s="165"/>
      <c r="G107" s="109"/>
      <c r="H107" s="86">
        <f t="shared" si="18"/>
        <v>2.0213900000000002</v>
      </c>
      <c r="I107" s="172"/>
      <c r="J107" s="109"/>
      <c r="K107" s="86">
        <f t="shared" si="17"/>
        <v>2.94346</v>
      </c>
      <c r="L107" s="172"/>
      <c r="M107" s="96" t="s">
        <v>381</v>
      </c>
      <c r="N107" s="89" t="s">
        <v>294</v>
      </c>
      <c r="O107" s="96" t="s">
        <v>54</v>
      </c>
      <c r="P107" s="21">
        <v>2</v>
      </c>
      <c r="Q107" s="86">
        <v>0.54200000000000004</v>
      </c>
      <c r="R107" s="25">
        <f>Q107*P107*1.209159</f>
        <v>1.3107283560000003</v>
      </c>
      <c r="S107" s="196"/>
      <c r="T107" s="28">
        <f>E106*P107*Q107</f>
        <v>8.6720000000000006</v>
      </c>
    </row>
    <row r="108" spans="1:20" s="7" customFormat="1" ht="30.75" customHeight="1" x14ac:dyDescent="0.25">
      <c r="A108" s="86">
        <v>66</v>
      </c>
      <c r="B108" s="96" t="s">
        <v>232</v>
      </c>
      <c r="C108" s="96" t="s">
        <v>99</v>
      </c>
      <c r="D108" s="96" t="s">
        <v>51</v>
      </c>
      <c r="E108" s="176">
        <v>1</v>
      </c>
      <c r="F108" s="22">
        <f t="shared" ref="F108:F115" si="25">I108+L108+R108</f>
        <v>0.59128264499999994</v>
      </c>
      <c r="G108" s="86">
        <v>0.23599999999999999</v>
      </c>
      <c r="H108" s="86">
        <f t="shared" si="18"/>
        <v>2.0213900000000002</v>
      </c>
      <c r="I108" s="22">
        <f t="shared" ref="I108:I113" si="26">H108*G108</f>
        <v>0.47704804000000001</v>
      </c>
      <c r="J108" s="86">
        <v>8.0000000000000002E-3</v>
      </c>
      <c r="K108" s="86">
        <f t="shared" si="17"/>
        <v>2.94346</v>
      </c>
      <c r="L108" s="22">
        <f t="shared" ref="L108:L113" si="27">K108*J108</f>
        <v>2.3547680000000001E-2</v>
      </c>
      <c r="M108" s="96" t="s">
        <v>100</v>
      </c>
      <c r="N108" s="89" t="s">
        <v>295</v>
      </c>
      <c r="O108" s="96" t="s">
        <v>51</v>
      </c>
      <c r="P108" s="176">
        <v>1</v>
      </c>
      <c r="Q108" s="86">
        <v>7.4999999999999997E-2</v>
      </c>
      <c r="R108" s="24">
        <f t="shared" ref="R108:R113" si="28">P108*Q108*1.209159</f>
        <v>9.0686925000000002E-2</v>
      </c>
      <c r="S108" s="25">
        <f t="shared" ref="S108:S115" si="29">E108*F108</f>
        <v>0.59128264499999994</v>
      </c>
      <c r="T108" s="28">
        <f t="shared" ref="T108:T115" si="30">E108*P108*Q108</f>
        <v>7.4999999999999997E-2</v>
      </c>
    </row>
    <row r="109" spans="1:20" s="7" customFormat="1" ht="28.5" customHeight="1" x14ac:dyDescent="0.25">
      <c r="A109" s="86">
        <v>67</v>
      </c>
      <c r="B109" s="96" t="s">
        <v>266</v>
      </c>
      <c r="C109" s="96" t="s">
        <v>83</v>
      </c>
      <c r="D109" s="96" t="s">
        <v>51</v>
      </c>
      <c r="E109" s="176">
        <v>4</v>
      </c>
      <c r="F109" s="22">
        <f t="shared" si="25"/>
        <v>2.24836985</v>
      </c>
      <c r="G109" s="86">
        <v>0.35</v>
      </c>
      <c r="H109" s="86">
        <f t="shared" si="18"/>
        <v>2.0213900000000002</v>
      </c>
      <c r="I109" s="22">
        <f t="shared" si="26"/>
        <v>0.70748650000000002</v>
      </c>
      <c r="J109" s="86">
        <v>0.01</v>
      </c>
      <c r="K109" s="86">
        <f t="shared" si="17"/>
        <v>2.94346</v>
      </c>
      <c r="L109" s="22">
        <f t="shared" si="27"/>
        <v>2.9434600000000002E-2</v>
      </c>
      <c r="M109" s="96" t="s">
        <v>84</v>
      </c>
      <c r="N109" s="89" t="s">
        <v>293</v>
      </c>
      <c r="O109" s="96" t="s">
        <v>51</v>
      </c>
      <c r="P109" s="176">
        <v>1</v>
      </c>
      <c r="Q109" s="94">
        <v>1.25</v>
      </c>
      <c r="R109" s="24">
        <f t="shared" si="28"/>
        <v>1.51144875</v>
      </c>
      <c r="S109" s="25">
        <f t="shared" si="29"/>
        <v>8.9934794</v>
      </c>
      <c r="T109" s="28">
        <f t="shared" si="30"/>
        <v>5</v>
      </c>
    </row>
    <row r="110" spans="1:20" s="7" customFormat="1" ht="27.75" customHeight="1" x14ac:dyDescent="0.25">
      <c r="A110" s="86">
        <v>68</v>
      </c>
      <c r="B110" s="27" t="s">
        <v>233</v>
      </c>
      <c r="C110" s="96" t="s">
        <v>149</v>
      </c>
      <c r="D110" s="91" t="s">
        <v>184</v>
      </c>
      <c r="E110" s="28">
        <v>0.8</v>
      </c>
      <c r="F110" s="22">
        <f t="shared" si="25"/>
        <v>43.593620700000002</v>
      </c>
      <c r="G110" s="86">
        <v>7.55</v>
      </c>
      <c r="H110" s="86">
        <f t="shared" si="18"/>
        <v>2.0213900000000002</v>
      </c>
      <c r="I110" s="22">
        <f t="shared" si="26"/>
        <v>15.261494500000001</v>
      </c>
      <c r="J110" s="86">
        <v>3.71</v>
      </c>
      <c r="K110" s="86">
        <f t="shared" ref="K110:K115" si="31">K$9</f>
        <v>2.94346</v>
      </c>
      <c r="L110" s="22">
        <f t="shared" si="27"/>
        <v>10.920236599999999</v>
      </c>
      <c r="M110" s="96" t="s">
        <v>150</v>
      </c>
      <c r="N110" s="89" t="s">
        <v>345</v>
      </c>
      <c r="O110" s="91" t="s">
        <v>183</v>
      </c>
      <c r="P110" s="30">
        <v>100</v>
      </c>
      <c r="Q110" s="86">
        <v>0.14399999999999999</v>
      </c>
      <c r="R110" s="24">
        <f t="shared" si="28"/>
        <v>17.411889599999999</v>
      </c>
      <c r="S110" s="25">
        <f t="shared" si="29"/>
        <v>34.874896560000003</v>
      </c>
      <c r="T110" s="28">
        <f t="shared" si="30"/>
        <v>11.52</v>
      </c>
    </row>
    <row r="111" spans="1:20" s="7" customFormat="1" ht="27.75" customHeight="1" x14ac:dyDescent="0.25">
      <c r="A111" s="86">
        <v>69</v>
      </c>
      <c r="B111" s="27" t="s">
        <v>233</v>
      </c>
      <c r="C111" s="96" t="s">
        <v>151</v>
      </c>
      <c r="D111" s="91" t="s">
        <v>184</v>
      </c>
      <c r="E111" s="28">
        <v>0.1</v>
      </c>
      <c r="F111" s="22">
        <f>I111+L111+R111</f>
        <v>56.410706099999999</v>
      </c>
      <c r="G111" s="86">
        <v>7.55</v>
      </c>
      <c r="H111" s="86">
        <f t="shared" si="18"/>
        <v>2.0213900000000002</v>
      </c>
      <c r="I111" s="22">
        <f>H111*G111</f>
        <v>15.261494500000001</v>
      </c>
      <c r="J111" s="86">
        <v>3.71</v>
      </c>
      <c r="K111" s="86">
        <f t="shared" si="31"/>
        <v>2.94346</v>
      </c>
      <c r="L111" s="22">
        <f>K111*J111</f>
        <v>10.920236599999999</v>
      </c>
      <c r="M111" s="96" t="s">
        <v>152</v>
      </c>
      <c r="N111" s="89" t="s">
        <v>346</v>
      </c>
      <c r="O111" s="91" t="s">
        <v>183</v>
      </c>
      <c r="P111" s="30">
        <v>100</v>
      </c>
      <c r="Q111" s="86">
        <v>0.25</v>
      </c>
      <c r="R111" s="24">
        <f>P111*Q111*1.209159</f>
        <v>30.228975000000002</v>
      </c>
      <c r="S111" s="25">
        <f>E111*F111</f>
        <v>5.6410706099999999</v>
      </c>
      <c r="T111" s="28">
        <f>E111*P111*Q111</f>
        <v>2.5</v>
      </c>
    </row>
    <row r="112" spans="1:20" s="7" customFormat="1" ht="27.75" customHeight="1" x14ac:dyDescent="0.25">
      <c r="A112" s="86">
        <v>70</v>
      </c>
      <c r="B112" s="27" t="s">
        <v>233</v>
      </c>
      <c r="C112" s="96" t="s">
        <v>153</v>
      </c>
      <c r="D112" s="91" t="s">
        <v>184</v>
      </c>
      <c r="E112" s="28">
        <v>0.25</v>
      </c>
      <c r="F112" s="22">
        <f>I112+L112+R112</f>
        <v>49.881247500000001</v>
      </c>
      <c r="G112" s="86">
        <v>7.55</v>
      </c>
      <c r="H112" s="86">
        <f t="shared" si="18"/>
        <v>2.0213900000000002</v>
      </c>
      <c r="I112" s="22">
        <f>H112*G112</f>
        <v>15.261494500000001</v>
      </c>
      <c r="J112" s="86">
        <v>3.71</v>
      </c>
      <c r="K112" s="86">
        <f t="shared" si="31"/>
        <v>2.94346</v>
      </c>
      <c r="L112" s="22">
        <f>K112*J112</f>
        <v>10.920236599999999</v>
      </c>
      <c r="M112" s="96" t="s">
        <v>154</v>
      </c>
      <c r="N112" s="89" t="s">
        <v>347</v>
      </c>
      <c r="O112" s="91" t="s">
        <v>183</v>
      </c>
      <c r="P112" s="30">
        <v>100</v>
      </c>
      <c r="Q112" s="86">
        <v>0.19600000000000001</v>
      </c>
      <c r="R112" s="24">
        <f>P112*Q112*1.209159</f>
        <v>23.699516400000004</v>
      </c>
      <c r="S112" s="25">
        <f>E112*F112</f>
        <v>12.470311875</v>
      </c>
      <c r="T112" s="28">
        <f>E112*P112*Q112</f>
        <v>4.9000000000000004</v>
      </c>
    </row>
    <row r="113" spans="1:101" s="7" customFormat="1" ht="26.25" customHeight="1" x14ac:dyDescent="0.25">
      <c r="A113" s="86">
        <v>71</v>
      </c>
      <c r="B113" s="15" t="s">
        <v>218</v>
      </c>
      <c r="C113" s="96" t="s">
        <v>85</v>
      </c>
      <c r="D113" s="91" t="s">
        <v>65</v>
      </c>
      <c r="E113" s="28">
        <v>2.7</v>
      </c>
      <c r="F113" s="22">
        <f t="shared" si="25"/>
        <v>3.1296704143780008</v>
      </c>
      <c r="G113" s="86">
        <v>1.0900000000000001</v>
      </c>
      <c r="H113" s="86">
        <f t="shared" si="18"/>
        <v>2.0213900000000002</v>
      </c>
      <c r="I113" s="22">
        <f t="shared" si="26"/>
        <v>2.2033151000000006</v>
      </c>
      <c r="J113" s="86">
        <v>0.11</v>
      </c>
      <c r="K113" s="86">
        <f t="shared" si="31"/>
        <v>2.94346</v>
      </c>
      <c r="L113" s="22">
        <f t="shared" si="27"/>
        <v>0.32378059999999997</v>
      </c>
      <c r="M113" s="86" t="s">
        <v>89</v>
      </c>
      <c r="N113" s="89" t="s">
        <v>234</v>
      </c>
      <c r="O113" s="86" t="s">
        <v>52</v>
      </c>
      <c r="P113" s="86">
        <v>2.5999999999999999E-2</v>
      </c>
      <c r="Q113" s="86">
        <v>19.167000000000002</v>
      </c>
      <c r="R113" s="24">
        <f t="shared" si="28"/>
        <v>0.60257471437800003</v>
      </c>
      <c r="S113" s="25">
        <f t="shared" si="29"/>
        <v>8.4501101188206018</v>
      </c>
      <c r="T113" s="28">
        <f t="shared" si="30"/>
        <v>1.3455234</v>
      </c>
    </row>
    <row r="114" spans="1:101" s="7" customFormat="1" ht="26.25" customHeight="1" x14ac:dyDescent="0.25">
      <c r="A114" s="86">
        <v>72</v>
      </c>
      <c r="B114" s="89" t="s">
        <v>240</v>
      </c>
      <c r="C114" s="94" t="s">
        <v>130</v>
      </c>
      <c r="D114" s="86" t="s">
        <v>55</v>
      </c>
      <c r="E114" s="178">
        <v>20</v>
      </c>
      <c r="F114" s="22">
        <f t="shared" si="25"/>
        <v>0.36385020000000001</v>
      </c>
      <c r="G114" s="86">
        <v>0.18</v>
      </c>
      <c r="H114" s="86">
        <f t="shared" si="18"/>
        <v>2.0213900000000002</v>
      </c>
      <c r="I114" s="22">
        <f>H114*G114</f>
        <v>0.36385020000000001</v>
      </c>
      <c r="J114" s="86"/>
      <c r="K114" s="86">
        <f t="shared" si="31"/>
        <v>2.94346</v>
      </c>
      <c r="L114" s="22"/>
      <c r="M114" s="86"/>
      <c r="N114" s="89"/>
      <c r="O114" s="86"/>
      <c r="P114" s="86"/>
      <c r="Q114" s="94"/>
      <c r="R114" s="24">
        <f>Q114*P114*1.209159</f>
        <v>0</v>
      </c>
      <c r="S114" s="25">
        <f t="shared" si="29"/>
        <v>7.2770039999999998</v>
      </c>
      <c r="T114" s="28">
        <f t="shared" si="30"/>
        <v>0</v>
      </c>
    </row>
    <row r="115" spans="1:101" s="7" customFormat="1" ht="26.25" customHeight="1" x14ac:dyDescent="0.25">
      <c r="A115" s="86">
        <v>73</v>
      </c>
      <c r="B115" s="89" t="s">
        <v>241</v>
      </c>
      <c r="C115" s="94" t="s">
        <v>131</v>
      </c>
      <c r="D115" s="86" t="s">
        <v>55</v>
      </c>
      <c r="E115" s="178">
        <v>20</v>
      </c>
      <c r="F115" s="22">
        <f t="shared" si="25"/>
        <v>2.8845907999999998</v>
      </c>
      <c r="G115" s="86"/>
      <c r="H115" s="86">
        <f t="shared" si="18"/>
        <v>2.0213900000000002</v>
      </c>
      <c r="I115" s="22"/>
      <c r="J115" s="86">
        <v>0.98</v>
      </c>
      <c r="K115" s="86">
        <f t="shared" si="31"/>
        <v>2.94346</v>
      </c>
      <c r="L115" s="22">
        <f>K115*J115</f>
        <v>2.8845907999999998</v>
      </c>
      <c r="M115" s="86"/>
      <c r="N115" s="89"/>
      <c r="O115" s="86"/>
      <c r="P115" s="86"/>
      <c r="Q115" s="94"/>
      <c r="R115" s="24">
        <f>Q115*P115*1.209159</f>
        <v>0</v>
      </c>
      <c r="S115" s="25">
        <f t="shared" si="29"/>
        <v>57.691815999999996</v>
      </c>
      <c r="T115" s="28">
        <f t="shared" si="30"/>
        <v>0</v>
      </c>
    </row>
    <row r="116" spans="1:101" s="32" customFormat="1" ht="13.5" customHeight="1" x14ac:dyDescent="0.25">
      <c r="A116" s="179"/>
      <c r="B116" s="179"/>
      <c r="C116" s="179" t="s">
        <v>207</v>
      </c>
      <c r="D116" s="179"/>
      <c r="E116" s="180"/>
      <c r="F116" s="180"/>
      <c r="G116" s="181"/>
      <c r="H116" s="181"/>
      <c r="I116" s="181"/>
      <c r="J116" s="181"/>
      <c r="K116" s="181"/>
      <c r="L116" s="181"/>
      <c r="M116" s="179"/>
      <c r="N116" s="182"/>
      <c r="O116" s="179"/>
      <c r="P116" s="183"/>
      <c r="Q116" s="179"/>
      <c r="R116" s="179"/>
      <c r="S116" s="181">
        <f>SUM(S15:S115)</f>
        <v>2433.4740970279336</v>
      </c>
      <c r="T116" s="184">
        <f>SUM(T15:T113)</f>
        <v>1136.2941176130005</v>
      </c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31"/>
      <c r="CJ116" s="31"/>
      <c r="CK116" s="31"/>
      <c r="CL116" s="31"/>
      <c r="CM116" s="31"/>
      <c r="CN116" s="31"/>
      <c r="CO116" s="31"/>
      <c r="CP116" s="31"/>
      <c r="CQ116" s="31"/>
      <c r="CR116" s="31"/>
      <c r="CS116" s="31"/>
      <c r="CT116" s="31"/>
      <c r="CU116" s="31"/>
      <c r="CV116" s="31"/>
      <c r="CW116" s="31"/>
    </row>
    <row r="117" spans="1:101" s="32" customFormat="1" ht="19.149999999999999" customHeight="1" x14ac:dyDescent="0.25">
      <c r="A117" s="179"/>
      <c r="B117" s="179"/>
      <c r="C117" s="94" t="s">
        <v>155</v>
      </c>
      <c r="D117" s="94"/>
      <c r="E117" s="179"/>
      <c r="F117" s="179"/>
      <c r="G117" s="179"/>
      <c r="H117" s="179"/>
      <c r="I117" s="179"/>
      <c r="J117" s="179"/>
      <c r="K117" s="179"/>
      <c r="L117" s="179"/>
      <c r="M117" s="179"/>
      <c r="N117" s="182"/>
      <c r="O117" s="179"/>
      <c r="P117" s="179"/>
      <c r="Q117" s="179"/>
      <c r="R117" s="179"/>
      <c r="S117" s="25">
        <f>S116*13.3/100</f>
        <v>323.65205490471521</v>
      </c>
      <c r="T117" s="179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</row>
    <row r="118" spans="1:101" s="32" customFormat="1" ht="19.149999999999999" customHeight="1" x14ac:dyDescent="0.25">
      <c r="A118" s="179"/>
      <c r="B118" s="179"/>
      <c r="C118" s="94" t="s">
        <v>207</v>
      </c>
      <c r="D118" s="94"/>
      <c r="E118" s="179"/>
      <c r="F118" s="179"/>
      <c r="G118" s="179"/>
      <c r="H118" s="179"/>
      <c r="I118" s="179"/>
      <c r="J118" s="179"/>
      <c r="K118" s="179"/>
      <c r="L118" s="179"/>
      <c r="M118" s="179"/>
      <c r="N118" s="182"/>
      <c r="O118" s="179"/>
      <c r="P118" s="179"/>
      <c r="Q118" s="179"/>
      <c r="R118" s="179"/>
      <c r="S118" s="25">
        <f>S116+S117</f>
        <v>2757.126151932649</v>
      </c>
      <c r="T118" s="179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</row>
    <row r="119" spans="1:101" s="32" customFormat="1" ht="19.149999999999999" customHeight="1" x14ac:dyDescent="0.25">
      <c r="A119" s="179"/>
      <c r="B119" s="179"/>
      <c r="C119" s="94" t="s">
        <v>132</v>
      </c>
      <c r="D119" s="94"/>
      <c r="E119" s="179"/>
      <c r="F119" s="179"/>
      <c r="G119" s="179"/>
      <c r="H119" s="179"/>
      <c r="I119" s="179"/>
      <c r="J119" s="179"/>
      <c r="K119" s="179"/>
      <c r="L119" s="179"/>
      <c r="M119" s="179"/>
      <c r="N119" s="182"/>
      <c r="O119" s="179"/>
      <c r="P119" s="179"/>
      <c r="Q119" s="179"/>
      <c r="R119" s="179"/>
      <c r="S119" s="25">
        <f>S118*11/100</f>
        <v>303.28387671259139</v>
      </c>
      <c r="T119" s="179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31"/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</row>
    <row r="120" spans="1:101" s="32" customFormat="1" ht="24.75" customHeight="1" x14ac:dyDescent="0.25">
      <c r="A120" s="179"/>
      <c r="B120" s="179"/>
      <c r="C120" s="179" t="s">
        <v>207</v>
      </c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  <c r="O120" s="179"/>
      <c r="P120" s="179"/>
      <c r="Q120" s="179"/>
      <c r="R120" s="179"/>
      <c r="S120" s="184">
        <f>S119+S118</f>
        <v>3060.4100286452403</v>
      </c>
      <c r="T120" s="179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  <c r="CQ120" s="31"/>
      <c r="CR120" s="31"/>
      <c r="CS120" s="31"/>
      <c r="CT120" s="31"/>
      <c r="CU120" s="31"/>
      <c r="CV120" s="31"/>
      <c r="CW120" s="31"/>
    </row>
    <row r="121" spans="1:101" ht="9" customHeight="1" x14ac:dyDescent="0.25">
      <c r="C121" s="1"/>
      <c r="D121" s="1"/>
      <c r="E121" s="1"/>
      <c r="K121" s="105"/>
      <c r="L121" s="105"/>
      <c r="M121" s="105"/>
      <c r="N121" s="34"/>
      <c r="U121" s="33"/>
      <c r="V121" s="35"/>
      <c r="W121" s="33"/>
    </row>
    <row r="122" spans="1:101" ht="17.25" customHeight="1" x14ac:dyDescent="0.25">
      <c r="M122" s="105" t="s">
        <v>156</v>
      </c>
      <c r="N122" s="105"/>
      <c r="O122" s="105"/>
      <c r="U122" s="33"/>
      <c r="V122" s="33"/>
      <c r="W122" s="33"/>
    </row>
    <row r="123" spans="1:101" ht="15" customHeight="1" x14ac:dyDescent="0.25"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</row>
  </sheetData>
  <mergeCells count="161">
    <mergeCell ref="T10:T12"/>
    <mergeCell ref="G11:I11"/>
    <mergeCell ref="J11:L11"/>
    <mergeCell ref="S58:S60"/>
    <mergeCell ref="S51:S52"/>
    <mergeCell ref="L51:L52"/>
    <mergeCell ref="Q9:S9"/>
    <mergeCell ref="M11:R11"/>
    <mergeCell ref="G10:R10"/>
    <mergeCell ref="S10:S12"/>
    <mergeCell ref="L9:P9"/>
    <mergeCell ref="A58:A60"/>
    <mergeCell ref="A51:A52"/>
    <mergeCell ref="A46:A47"/>
    <mergeCell ref="B46:B47"/>
    <mergeCell ref="B51:B52"/>
    <mergeCell ref="D58:D60"/>
    <mergeCell ref="E58:E60"/>
    <mergeCell ref="A9:E9"/>
    <mergeCell ref="B23:B26"/>
    <mergeCell ref="G23:G26"/>
    <mergeCell ref="I23:I26"/>
    <mergeCell ref="A10:A12"/>
    <mergeCell ref="B10:B12"/>
    <mergeCell ref="C40:C41"/>
    <mergeCell ref="E40:E41"/>
    <mergeCell ref="A8:E8"/>
    <mergeCell ref="F8:G8"/>
    <mergeCell ref="F9:G9"/>
    <mergeCell ref="F23:F26"/>
    <mergeCell ref="C10:C12"/>
    <mergeCell ref="D10:D12"/>
    <mergeCell ref="E10:E12"/>
    <mergeCell ref="F10:F12"/>
    <mergeCell ref="E23:E26"/>
    <mergeCell ref="C23:C26"/>
    <mergeCell ref="D23:D26"/>
    <mergeCell ref="G40:G41"/>
    <mergeCell ref="B40:B41"/>
    <mergeCell ref="F40:F41"/>
    <mergeCell ref="D40:D41"/>
    <mergeCell ref="S40:S41"/>
    <mergeCell ref="I40:I41"/>
    <mergeCell ref="J40:J41"/>
    <mergeCell ref="L40:L41"/>
    <mergeCell ref="I71:I72"/>
    <mergeCell ref="J71:J72"/>
    <mergeCell ref="S106:S107"/>
    <mergeCell ref="A40:A41"/>
    <mergeCell ref="A23:A26"/>
    <mergeCell ref="B63:B64"/>
    <mergeCell ref="C63:C64"/>
    <mergeCell ref="S23:S26"/>
    <mergeCell ref="J23:J26"/>
    <mergeCell ref="L23:L26"/>
    <mergeCell ref="C51:C52"/>
    <mergeCell ref="E51:E52"/>
    <mergeCell ref="F51:F52"/>
    <mergeCell ref="B58:B60"/>
    <mergeCell ref="C58:C60"/>
    <mergeCell ref="S65:S69"/>
    <mergeCell ref="F58:F60"/>
    <mergeCell ref="B65:B69"/>
    <mergeCell ref="C65:C69"/>
    <mergeCell ref="D65:D69"/>
    <mergeCell ref="C123:M123"/>
    <mergeCell ref="K121:M121"/>
    <mergeCell ref="E78:E79"/>
    <mergeCell ref="F78:F79"/>
    <mergeCell ref="G78:G79"/>
    <mergeCell ref="I78:I79"/>
    <mergeCell ref="J78:J79"/>
    <mergeCell ref="C106:C107"/>
    <mergeCell ref="D106:D107"/>
    <mergeCell ref="C78:C79"/>
    <mergeCell ref="I106:I107"/>
    <mergeCell ref="J106:J107"/>
    <mergeCell ref="L106:L107"/>
    <mergeCell ref="S78:S79"/>
    <mergeCell ref="C71:C72"/>
    <mergeCell ref="A76:A77"/>
    <mergeCell ref="C76:C77"/>
    <mergeCell ref="A78:A79"/>
    <mergeCell ref="B78:B79"/>
    <mergeCell ref="G106:G107"/>
    <mergeCell ref="A71:A72"/>
    <mergeCell ref="A106:A107"/>
    <mergeCell ref="B71:B72"/>
    <mergeCell ref="B106:B107"/>
    <mergeCell ref="B102:C102"/>
    <mergeCell ref="A65:A69"/>
    <mergeCell ref="A63:A64"/>
    <mergeCell ref="B76:B77"/>
    <mergeCell ref="B81:C81"/>
    <mergeCell ref="B43:C43"/>
    <mergeCell ref="S46:S47"/>
    <mergeCell ref="L46:L47"/>
    <mergeCell ref="E46:E47"/>
    <mergeCell ref="F46:F47"/>
    <mergeCell ref="G46:G47"/>
    <mergeCell ref="C46:C47"/>
    <mergeCell ref="D46:D47"/>
    <mergeCell ref="A61:A62"/>
    <mergeCell ref="S71:S72"/>
    <mergeCell ref="G61:G62"/>
    <mergeCell ref="I61:I62"/>
    <mergeCell ref="J61:J62"/>
    <mergeCell ref="L61:L62"/>
    <mergeCell ref="S61:S62"/>
    <mergeCell ref="L71:L72"/>
    <mergeCell ref="G58:G60"/>
    <mergeCell ref="I51:I52"/>
    <mergeCell ref="J51:J52"/>
    <mergeCell ref="S63:S64"/>
    <mergeCell ref="D51:D52"/>
    <mergeCell ref="F65:F69"/>
    <mergeCell ref="G63:G64"/>
    <mergeCell ref="E106:E107"/>
    <mergeCell ref="F106:F107"/>
    <mergeCell ref="D71:D72"/>
    <mergeCell ref="D78:D79"/>
    <mergeCell ref="F76:F77"/>
    <mergeCell ref="E71:E72"/>
    <mergeCell ref="D76:D77"/>
    <mergeCell ref="D63:D64"/>
    <mergeCell ref="E63:E64"/>
    <mergeCell ref="G51:G52"/>
    <mergeCell ref="L58:L60"/>
    <mergeCell ref="E65:E69"/>
    <mergeCell ref="I65:I69"/>
    <mergeCell ref="J65:J69"/>
    <mergeCell ref="F63:F64"/>
    <mergeCell ref="L63:L64"/>
    <mergeCell ref="G65:G69"/>
    <mergeCell ref="F61:F62"/>
    <mergeCell ref="I63:I64"/>
    <mergeCell ref="I58:I60"/>
    <mergeCell ref="B61:B62"/>
    <mergeCell ref="C61:C62"/>
    <mergeCell ref="D61:D62"/>
    <mergeCell ref="E61:E62"/>
    <mergeCell ref="M122:O122"/>
    <mergeCell ref="O1:S1"/>
    <mergeCell ref="O2:S2"/>
    <mergeCell ref="O3:S3"/>
    <mergeCell ref="G5:L5"/>
    <mergeCell ref="J58:J60"/>
    <mergeCell ref="B6:S6"/>
    <mergeCell ref="S76:S77"/>
    <mergeCell ref="G76:G77"/>
    <mergeCell ref="I76:I77"/>
    <mergeCell ref="J76:J77"/>
    <mergeCell ref="J46:J47"/>
    <mergeCell ref="I46:I47"/>
    <mergeCell ref="L78:L79"/>
    <mergeCell ref="L65:L69"/>
    <mergeCell ref="G71:G72"/>
    <mergeCell ref="L76:L77"/>
    <mergeCell ref="F71:F72"/>
    <mergeCell ref="E76:E77"/>
    <mergeCell ref="J63:J64"/>
  </mergeCells>
  <phoneticPr fontId="0" type="noConversion"/>
  <pageMargins left="0.70866141732283472" right="0.19685039370078741" top="0.15748031496062992" bottom="0.15748031496062992" header="0.19685039370078741" footer="0.19685039370078741"/>
  <pageSetup paperSize="9" scale="89" orientation="landscape" horizontalDpi="360" verticalDpi="360" r:id="rId1"/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topLeftCell="A55" workbookViewId="0">
      <selection activeCell="B78" sqref="B78"/>
    </sheetView>
  </sheetViews>
  <sheetFormatPr defaultRowHeight="15" x14ac:dyDescent="0.25"/>
  <cols>
    <col min="1" max="1" width="5.85546875" customWidth="1"/>
    <col min="2" max="2" width="78.85546875" customWidth="1"/>
    <col min="3" max="3" width="14" customWidth="1"/>
    <col min="4" max="4" width="12.7109375" customWidth="1"/>
  </cols>
  <sheetData>
    <row r="1" spans="1:5" ht="17.25" customHeight="1" x14ac:dyDescent="0.25">
      <c r="A1" s="209" t="s">
        <v>192</v>
      </c>
      <c r="B1" s="209"/>
      <c r="C1" s="209"/>
      <c r="D1" s="209"/>
    </row>
    <row r="2" spans="1:5" ht="17.25" customHeight="1" x14ac:dyDescent="0.25">
      <c r="A2" s="209" t="s">
        <v>73</v>
      </c>
      <c r="B2" s="209"/>
      <c r="C2" s="209"/>
      <c r="D2" s="209"/>
    </row>
    <row r="3" spans="1:5" ht="17.25" customHeight="1" x14ac:dyDescent="0.25">
      <c r="A3" s="209" t="s">
        <v>146</v>
      </c>
      <c r="B3" s="209"/>
      <c r="C3" s="209"/>
      <c r="D3" s="209"/>
    </row>
    <row r="4" spans="1:5" ht="17.25" customHeight="1" x14ac:dyDescent="0.25">
      <c r="A4" s="209" t="s">
        <v>237</v>
      </c>
      <c r="B4" s="209"/>
      <c r="C4" s="209"/>
      <c r="D4" s="209"/>
      <c r="E4" s="75"/>
    </row>
    <row r="5" spans="1:5" ht="17.25" customHeight="1" x14ac:dyDescent="0.25">
      <c r="A5" s="210"/>
      <c r="B5" s="210"/>
      <c r="C5" s="210"/>
      <c r="D5" s="210"/>
      <c r="E5" s="75"/>
    </row>
    <row r="6" spans="1:5" ht="17.25" customHeight="1" x14ac:dyDescent="0.25">
      <c r="A6" s="208" t="s">
        <v>382</v>
      </c>
      <c r="B6" s="208"/>
      <c r="C6" s="208"/>
      <c r="D6" s="208"/>
      <c r="E6" s="211"/>
    </row>
    <row r="7" spans="1:5" ht="78.75" customHeight="1" x14ac:dyDescent="0.25">
      <c r="A7" s="213" t="s">
        <v>384</v>
      </c>
      <c r="B7" s="213"/>
      <c r="C7" s="213"/>
      <c r="D7" s="213"/>
      <c r="E7" s="212"/>
    </row>
    <row r="8" spans="1:5" ht="15" customHeight="1" x14ac:dyDescent="0.25">
      <c r="A8" s="111" t="s">
        <v>187</v>
      </c>
      <c r="B8" s="111" t="s">
        <v>188</v>
      </c>
      <c r="C8" s="111" t="s">
        <v>133</v>
      </c>
      <c r="D8" s="111" t="s">
        <v>189</v>
      </c>
    </row>
    <row r="9" spans="1:5" ht="15" customHeight="1" x14ac:dyDescent="0.25">
      <c r="A9" s="111"/>
      <c r="B9" s="111"/>
      <c r="C9" s="111"/>
      <c r="D9" s="111"/>
    </row>
    <row r="10" spans="1:5" x14ac:dyDescent="0.25">
      <c r="A10" s="111"/>
      <c r="B10" s="111"/>
      <c r="C10" s="111"/>
      <c r="D10" s="111"/>
    </row>
    <row r="11" spans="1:5" ht="20.100000000000001" customHeight="1" x14ac:dyDescent="0.25">
      <c r="A11" s="161" t="s">
        <v>354</v>
      </c>
      <c r="B11" s="161" t="s">
        <v>355</v>
      </c>
      <c r="C11" s="161" t="s">
        <v>370</v>
      </c>
      <c r="D11" s="161" t="s">
        <v>356</v>
      </c>
    </row>
    <row r="12" spans="1:5" ht="20.100000000000001" customHeight="1" x14ac:dyDescent="0.25">
      <c r="A12" s="86"/>
      <c r="B12" s="186" t="s">
        <v>350</v>
      </c>
      <c r="C12" s="86"/>
      <c r="D12" s="86"/>
    </row>
    <row r="13" spans="1:5" ht="20.100000000000001" customHeight="1" x14ac:dyDescent="0.25">
      <c r="A13" s="86">
        <v>1</v>
      </c>
      <c r="B13" s="8" t="s">
        <v>134</v>
      </c>
      <c r="C13" s="91" t="s">
        <v>65</v>
      </c>
      <c r="D13" s="86">
        <v>4.8</v>
      </c>
    </row>
    <row r="14" spans="1:5" ht="20.100000000000001" customHeight="1" x14ac:dyDescent="0.25">
      <c r="A14" s="86">
        <v>2</v>
      </c>
      <c r="B14" s="8" t="s">
        <v>90</v>
      </c>
      <c r="C14" s="91" t="s">
        <v>65</v>
      </c>
      <c r="D14" s="86">
        <v>5.63</v>
      </c>
    </row>
    <row r="15" spans="1:5" ht="20.100000000000001" customHeight="1" x14ac:dyDescent="0.25">
      <c r="A15" s="86">
        <v>3</v>
      </c>
      <c r="B15" s="8" t="s">
        <v>157</v>
      </c>
      <c r="C15" s="91" t="s">
        <v>65</v>
      </c>
      <c r="D15" s="86">
        <v>8.76</v>
      </c>
    </row>
    <row r="16" spans="1:5" ht="20.100000000000001" customHeight="1" x14ac:dyDescent="0.25">
      <c r="A16" s="86">
        <v>4</v>
      </c>
      <c r="B16" s="8" t="s">
        <v>88</v>
      </c>
      <c r="C16" s="91" t="s">
        <v>65</v>
      </c>
      <c r="D16" s="86">
        <v>64.16</v>
      </c>
    </row>
    <row r="17" spans="1:4" ht="20.100000000000001" customHeight="1" x14ac:dyDescent="0.25">
      <c r="A17" s="86">
        <v>5</v>
      </c>
      <c r="B17" s="8" t="s">
        <v>74</v>
      </c>
      <c r="C17" s="10" t="s">
        <v>304</v>
      </c>
      <c r="D17" s="86">
        <v>90</v>
      </c>
    </row>
    <row r="18" spans="1:4" ht="20.100000000000001" customHeight="1" x14ac:dyDescent="0.25">
      <c r="A18" s="86">
        <v>6</v>
      </c>
      <c r="B18" s="8" t="s">
        <v>86</v>
      </c>
      <c r="C18" s="91" t="s">
        <v>65</v>
      </c>
      <c r="D18" s="86">
        <v>9.57</v>
      </c>
    </row>
    <row r="19" spans="1:4" ht="20.100000000000001" customHeight="1" x14ac:dyDescent="0.25">
      <c r="A19" s="94"/>
      <c r="B19" s="185" t="s">
        <v>168</v>
      </c>
      <c r="C19" s="186"/>
      <c r="D19" s="186"/>
    </row>
    <row r="20" spans="1:4" ht="20.100000000000001" customHeight="1" x14ac:dyDescent="0.25">
      <c r="A20" s="94">
        <v>7</v>
      </c>
      <c r="B20" s="164" t="s">
        <v>353</v>
      </c>
      <c r="C20" s="89" t="s">
        <v>227</v>
      </c>
      <c r="D20" s="89" t="s">
        <v>300</v>
      </c>
    </row>
    <row r="21" spans="1:4" ht="20.100000000000001" customHeight="1" x14ac:dyDescent="0.25">
      <c r="A21" s="94">
        <v>8</v>
      </c>
      <c r="B21" s="90" t="s">
        <v>374</v>
      </c>
      <c r="C21" s="86" t="s">
        <v>182</v>
      </c>
      <c r="D21" s="86">
        <v>1.53</v>
      </c>
    </row>
    <row r="22" spans="1:4" ht="20.100000000000001" customHeight="1" x14ac:dyDescent="0.25">
      <c r="A22" s="94">
        <v>9</v>
      </c>
      <c r="B22" s="90" t="s">
        <v>75</v>
      </c>
      <c r="C22" s="86" t="s">
        <v>227</v>
      </c>
      <c r="D22" s="86">
        <v>2.59</v>
      </c>
    </row>
    <row r="23" spans="1:4" ht="20.100000000000001" customHeight="1" x14ac:dyDescent="0.25">
      <c r="A23" s="94">
        <v>10</v>
      </c>
      <c r="B23" s="90" t="s">
        <v>93</v>
      </c>
      <c r="C23" s="86" t="s">
        <v>183</v>
      </c>
      <c r="D23" s="84">
        <v>51.72</v>
      </c>
    </row>
    <row r="24" spans="1:4" ht="20.100000000000001" customHeight="1" x14ac:dyDescent="0.25">
      <c r="A24" s="94">
        <v>11</v>
      </c>
      <c r="B24" s="17" t="s">
        <v>375</v>
      </c>
      <c r="C24" s="86" t="s">
        <v>182</v>
      </c>
      <c r="D24" s="22">
        <v>3.1</v>
      </c>
    </row>
    <row r="25" spans="1:4" ht="20.100000000000001" customHeight="1" x14ac:dyDescent="0.25">
      <c r="A25" s="161" t="s">
        <v>354</v>
      </c>
      <c r="B25" s="161" t="s">
        <v>355</v>
      </c>
      <c r="C25" s="161" t="s">
        <v>370</v>
      </c>
      <c r="D25" s="161" t="s">
        <v>356</v>
      </c>
    </row>
    <row r="26" spans="1:4" ht="20.100000000000001" customHeight="1" x14ac:dyDescent="0.25">
      <c r="A26" s="94">
        <v>12</v>
      </c>
      <c r="B26" s="17" t="s">
        <v>376</v>
      </c>
      <c r="C26" s="86" t="s">
        <v>182</v>
      </c>
      <c r="D26" s="22">
        <v>3.62</v>
      </c>
    </row>
    <row r="27" spans="1:4" ht="20.100000000000001" customHeight="1" x14ac:dyDescent="0.25">
      <c r="A27" s="94">
        <v>13</v>
      </c>
      <c r="B27" s="173" t="s">
        <v>67</v>
      </c>
      <c r="C27" s="89" t="s">
        <v>227</v>
      </c>
      <c r="D27" s="84">
        <v>15</v>
      </c>
    </row>
    <row r="28" spans="1:4" ht="20.100000000000001" customHeight="1" x14ac:dyDescent="0.25">
      <c r="A28" s="94">
        <v>14</v>
      </c>
      <c r="B28" s="90" t="s">
        <v>104</v>
      </c>
      <c r="C28" s="86" t="s">
        <v>227</v>
      </c>
      <c r="D28" s="86">
        <v>2.2799999999999998</v>
      </c>
    </row>
    <row r="29" spans="1:4" ht="20.100000000000001" customHeight="1" x14ac:dyDescent="0.25">
      <c r="A29" s="86"/>
      <c r="B29" s="185" t="s">
        <v>170</v>
      </c>
      <c r="C29" s="186"/>
      <c r="D29" s="186"/>
    </row>
    <row r="30" spans="1:4" ht="20.100000000000001" customHeight="1" x14ac:dyDescent="0.25">
      <c r="A30" s="86">
        <v>15</v>
      </c>
      <c r="B30" s="8" t="s">
        <v>117</v>
      </c>
      <c r="C30" s="91" t="s">
        <v>68</v>
      </c>
      <c r="D30" s="28">
        <v>2.4</v>
      </c>
    </row>
    <row r="31" spans="1:4" ht="20.100000000000001" customHeight="1" x14ac:dyDescent="0.25">
      <c r="A31" s="86">
        <v>16</v>
      </c>
      <c r="B31" s="8" t="s">
        <v>321</v>
      </c>
      <c r="C31" s="91" t="s">
        <v>68</v>
      </c>
      <c r="D31" s="28">
        <v>2.4</v>
      </c>
    </row>
    <row r="32" spans="1:4" ht="20.100000000000001" customHeight="1" x14ac:dyDescent="0.25">
      <c r="A32" s="86">
        <v>17</v>
      </c>
      <c r="B32" s="8" t="s">
        <v>120</v>
      </c>
      <c r="C32" s="91" t="s">
        <v>68</v>
      </c>
      <c r="D32" s="28">
        <v>5.63</v>
      </c>
    </row>
    <row r="33" spans="1:4" ht="20.100000000000001" customHeight="1" x14ac:dyDescent="0.25">
      <c r="A33" s="86">
        <v>18</v>
      </c>
      <c r="B33" s="8" t="s">
        <v>136</v>
      </c>
      <c r="C33" s="96" t="s">
        <v>68</v>
      </c>
      <c r="D33" s="22">
        <f>D30+D31</f>
        <v>4.8</v>
      </c>
    </row>
    <row r="34" spans="1:4" ht="20.100000000000001" customHeight="1" x14ac:dyDescent="0.25">
      <c r="A34" s="86"/>
      <c r="B34" s="83" t="s">
        <v>171</v>
      </c>
      <c r="C34" s="83"/>
      <c r="D34" s="22"/>
    </row>
    <row r="35" spans="1:4" ht="20.100000000000001" customHeight="1" x14ac:dyDescent="0.25">
      <c r="A35" s="86">
        <v>19</v>
      </c>
      <c r="B35" s="90" t="s">
        <v>76</v>
      </c>
      <c r="C35" s="86" t="s">
        <v>65</v>
      </c>
      <c r="D35" s="86">
        <v>8.76</v>
      </c>
    </row>
    <row r="36" spans="1:4" ht="20.100000000000001" customHeight="1" x14ac:dyDescent="0.25">
      <c r="A36" s="86">
        <v>20</v>
      </c>
      <c r="B36" s="90" t="s">
        <v>158</v>
      </c>
      <c r="C36" s="86" t="s">
        <v>65</v>
      </c>
      <c r="D36" s="86">
        <v>17.18</v>
      </c>
    </row>
    <row r="37" spans="1:4" ht="20.100000000000001" customHeight="1" x14ac:dyDescent="0.25">
      <c r="A37" s="86">
        <v>21</v>
      </c>
      <c r="B37" s="173" t="s">
        <v>383</v>
      </c>
      <c r="C37" s="94" t="s">
        <v>66</v>
      </c>
      <c r="D37" s="86">
        <v>17.18</v>
      </c>
    </row>
    <row r="38" spans="1:4" ht="20.100000000000001" customHeight="1" x14ac:dyDescent="0.25">
      <c r="A38" s="86">
        <v>22</v>
      </c>
      <c r="B38" s="8" t="s">
        <v>172</v>
      </c>
      <c r="C38" s="91" t="s">
        <v>183</v>
      </c>
      <c r="D38" s="28">
        <v>27.32</v>
      </c>
    </row>
    <row r="39" spans="1:4" ht="20.100000000000001" customHeight="1" x14ac:dyDescent="0.25">
      <c r="A39" s="86">
        <v>23</v>
      </c>
      <c r="B39" s="90" t="s">
        <v>77</v>
      </c>
      <c r="C39" s="86" t="s">
        <v>65</v>
      </c>
      <c r="D39" s="84">
        <v>12</v>
      </c>
    </row>
    <row r="40" spans="1:4" ht="20.100000000000001" customHeight="1" x14ac:dyDescent="0.25">
      <c r="A40" s="86">
        <v>24</v>
      </c>
      <c r="B40" s="90" t="s">
        <v>126</v>
      </c>
      <c r="C40" s="86" t="s">
        <v>65</v>
      </c>
      <c r="D40" s="86">
        <v>64.16</v>
      </c>
    </row>
    <row r="41" spans="1:4" ht="20.100000000000001" customHeight="1" x14ac:dyDescent="0.25">
      <c r="A41" s="86">
        <v>25</v>
      </c>
      <c r="B41" s="8" t="s">
        <v>138</v>
      </c>
      <c r="C41" s="91" t="s">
        <v>65</v>
      </c>
      <c r="D41" s="28">
        <v>47</v>
      </c>
    </row>
    <row r="42" spans="1:4" ht="20.100000000000001" customHeight="1" x14ac:dyDescent="0.25">
      <c r="A42" s="86">
        <v>26</v>
      </c>
      <c r="B42" s="8" t="s">
        <v>78</v>
      </c>
      <c r="C42" s="91" t="s">
        <v>65</v>
      </c>
      <c r="D42" s="28">
        <v>15</v>
      </c>
    </row>
    <row r="43" spans="1:4" ht="20.100000000000001" customHeight="1" x14ac:dyDescent="0.25">
      <c r="A43" s="86">
        <v>27</v>
      </c>
      <c r="B43" s="8" t="s">
        <v>173</v>
      </c>
      <c r="C43" s="91" t="s">
        <v>65</v>
      </c>
      <c r="D43" s="28">
        <v>6.83</v>
      </c>
    </row>
    <row r="44" spans="1:4" ht="20.100000000000001" customHeight="1" x14ac:dyDescent="0.25">
      <c r="A44" s="86">
        <v>28</v>
      </c>
      <c r="B44" s="9" t="s">
        <v>139</v>
      </c>
      <c r="C44" s="91" t="s">
        <v>69</v>
      </c>
      <c r="D44" s="28">
        <v>1.33</v>
      </c>
    </row>
    <row r="45" spans="1:4" ht="20.100000000000001" customHeight="1" x14ac:dyDescent="0.25">
      <c r="A45" s="86">
        <v>29</v>
      </c>
      <c r="B45" s="9" t="s">
        <v>79</v>
      </c>
      <c r="C45" s="91" t="s">
        <v>69</v>
      </c>
      <c r="D45" s="28">
        <v>0.74299999999999999</v>
      </c>
    </row>
    <row r="46" spans="1:4" ht="20.100000000000001" customHeight="1" x14ac:dyDescent="0.25">
      <c r="A46" s="86">
        <v>30</v>
      </c>
      <c r="B46" s="90" t="s">
        <v>140</v>
      </c>
      <c r="C46" s="86" t="s">
        <v>65</v>
      </c>
      <c r="D46" s="86">
        <v>49.22</v>
      </c>
    </row>
    <row r="47" spans="1:4" ht="20.100000000000001" customHeight="1" x14ac:dyDescent="0.25">
      <c r="A47" s="86">
        <v>31</v>
      </c>
      <c r="B47" s="8" t="s">
        <v>174</v>
      </c>
      <c r="C47" s="91" t="s">
        <v>69</v>
      </c>
      <c r="D47" s="26">
        <v>1.5840000000000001</v>
      </c>
    </row>
    <row r="48" spans="1:4" ht="20.100000000000001" customHeight="1" x14ac:dyDescent="0.25">
      <c r="A48" s="86">
        <v>32</v>
      </c>
      <c r="B48" s="90" t="s">
        <v>141</v>
      </c>
      <c r="C48" s="86" t="s">
        <v>65</v>
      </c>
      <c r="D48" s="86">
        <v>33.06</v>
      </c>
    </row>
    <row r="49" spans="1:4" ht="20.100000000000001" customHeight="1" x14ac:dyDescent="0.25">
      <c r="A49" s="86">
        <v>33</v>
      </c>
      <c r="B49" s="90" t="s">
        <v>142</v>
      </c>
      <c r="C49" s="91" t="s">
        <v>65</v>
      </c>
      <c r="D49" s="86">
        <v>9.57</v>
      </c>
    </row>
    <row r="50" spans="1:4" ht="20.100000000000001" customHeight="1" x14ac:dyDescent="0.25">
      <c r="A50" s="161" t="s">
        <v>354</v>
      </c>
      <c r="B50" s="161" t="s">
        <v>355</v>
      </c>
      <c r="C50" s="161" t="s">
        <v>370</v>
      </c>
      <c r="D50" s="161" t="s">
        <v>356</v>
      </c>
    </row>
    <row r="51" spans="1:4" ht="21" customHeight="1" x14ac:dyDescent="0.25">
      <c r="A51" s="86"/>
      <c r="B51" s="185" t="s">
        <v>114</v>
      </c>
      <c r="C51" s="186"/>
      <c r="D51" s="186"/>
    </row>
    <row r="52" spans="1:4" ht="21" customHeight="1" x14ac:dyDescent="0.25">
      <c r="A52" s="86">
        <v>34</v>
      </c>
      <c r="B52" s="90" t="s">
        <v>62</v>
      </c>
      <c r="C52" s="86" t="s">
        <v>227</v>
      </c>
      <c r="D52" s="86">
        <v>0.96</v>
      </c>
    </row>
    <row r="53" spans="1:4" ht="21" customHeight="1" x14ac:dyDescent="0.25">
      <c r="A53" s="86">
        <v>35</v>
      </c>
      <c r="B53" s="8" t="s">
        <v>115</v>
      </c>
      <c r="C53" s="86" t="s">
        <v>227</v>
      </c>
      <c r="D53" s="86">
        <v>1.1499999999999999</v>
      </c>
    </row>
    <row r="54" spans="1:4" ht="21" customHeight="1" x14ac:dyDescent="0.25">
      <c r="A54" s="86">
        <v>36</v>
      </c>
      <c r="B54" s="8" t="s">
        <v>116</v>
      </c>
      <c r="C54" s="91" t="s">
        <v>65</v>
      </c>
      <c r="D54" s="28">
        <v>9.57</v>
      </c>
    </row>
    <row r="55" spans="1:4" ht="21" customHeight="1" x14ac:dyDescent="0.25">
      <c r="A55" s="86">
        <v>37</v>
      </c>
      <c r="B55" s="8" t="s">
        <v>122</v>
      </c>
      <c r="C55" s="91" t="s">
        <v>65</v>
      </c>
      <c r="D55" s="86">
        <v>9.57</v>
      </c>
    </row>
    <row r="56" spans="1:4" ht="21" customHeight="1" x14ac:dyDescent="0.25">
      <c r="A56" s="86">
        <v>38</v>
      </c>
      <c r="B56" s="90" t="s">
        <v>105</v>
      </c>
      <c r="C56" s="86" t="s">
        <v>227</v>
      </c>
      <c r="D56" s="86">
        <v>1.78</v>
      </c>
    </row>
    <row r="57" spans="1:4" ht="21" customHeight="1" x14ac:dyDescent="0.25">
      <c r="A57" s="86">
        <v>39</v>
      </c>
      <c r="B57" s="8" t="s">
        <v>87</v>
      </c>
      <c r="C57" s="86" t="s">
        <v>227</v>
      </c>
      <c r="D57" s="86">
        <v>2.14</v>
      </c>
    </row>
    <row r="58" spans="1:4" ht="21" customHeight="1" x14ac:dyDescent="0.25">
      <c r="A58" s="86"/>
      <c r="B58" s="83" t="s">
        <v>175</v>
      </c>
      <c r="C58" s="83"/>
      <c r="D58" s="86"/>
    </row>
    <row r="59" spans="1:4" ht="21" customHeight="1" x14ac:dyDescent="0.25">
      <c r="A59" s="86">
        <v>40</v>
      </c>
      <c r="B59" s="164" t="s">
        <v>169</v>
      </c>
      <c r="C59" s="89" t="s">
        <v>227</v>
      </c>
      <c r="D59" s="89" t="s">
        <v>299</v>
      </c>
    </row>
    <row r="60" spans="1:4" ht="21" customHeight="1" x14ac:dyDescent="0.25">
      <c r="A60" s="86">
        <v>41</v>
      </c>
      <c r="B60" s="90" t="s">
        <v>107</v>
      </c>
      <c r="C60" s="86" t="s">
        <v>183</v>
      </c>
      <c r="D60" s="84">
        <v>5</v>
      </c>
    </row>
    <row r="61" spans="1:4" ht="21" customHeight="1" x14ac:dyDescent="0.25">
      <c r="A61" s="86">
        <v>42</v>
      </c>
      <c r="B61" s="173" t="s">
        <v>67</v>
      </c>
      <c r="C61" s="89" t="s">
        <v>227</v>
      </c>
      <c r="D61" s="89" t="s">
        <v>299</v>
      </c>
    </row>
    <row r="62" spans="1:4" ht="21" customHeight="1" x14ac:dyDescent="0.25">
      <c r="A62" s="86">
        <v>43</v>
      </c>
      <c r="B62" s="90" t="s">
        <v>343</v>
      </c>
      <c r="C62" s="86" t="s">
        <v>183</v>
      </c>
      <c r="D62" s="84">
        <v>6.4</v>
      </c>
    </row>
    <row r="63" spans="1:4" ht="21" customHeight="1" x14ac:dyDescent="0.25">
      <c r="A63" s="86">
        <v>44</v>
      </c>
      <c r="B63" s="90" t="s">
        <v>372</v>
      </c>
      <c r="C63" s="86" t="s">
        <v>183</v>
      </c>
      <c r="D63" s="84">
        <v>4.5</v>
      </c>
    </row>
    <row r="64" spans="1:4" ht="21" customHeight="1" x14ac:dyDescent="0.25">
      <c r="A64" s="86">
        <v>45</v>
      </c>
      <c r="B64" s="8" t="s">
        <v>96</v>
      </c>
      <c r="C64" s="91" t="s">
        <v>185</v>
      </c>
      <c r="D64" s="84">
        <v>1</v>
      </c>
    </row>
    <row r="65" spans="1:4" ht="21" customHeight="1" x14ac:dyDescent="0.25">
      <c r="A65" s="86">
        <v>46</v>
      </c>
      <c r="B65" s="8" t="s">
        <v>108</v>
      </c>
      <c r="C65" s="91" t="s">
        <v>51</v>
      </c>
      <c r="D65" s="84">
        <v>1</v>
      </c>
    </row>
    <row r="66" spans="1:4" ht="21" customHeight="1" x14ac:dyDescent="0.25">
      <c r="A66" s="86">
        <v>47</v>
      </c>
      <c r="B66" s="8" t="s">
        <v>123</v>
      </c>
      <c r="C66" s="91" t="s">
        <v>51</v>
      </c>
      <c r="D66" s="84">
        <v>1</v>
      </c>
    </row>
    <row r="67" spans="1:4" ht="21" customHeight="1" x14ac:dyDescent="0.25">
      <c r="A67" s="86">
        <v>48</v>
      </c>
      <c r="B67" s="164" t="s">
        <v>377</v>
      </c>
      <c r="C67" s="89" t="s">
        <v>227</v>
      </c>
      <c r="D67" s="84">
        <v>12</v>
      </c>
    </row>
    <row r="68" spans="1:4" ht="21" customHeight="1" x14ac:dyDescent="0.25">
      <c r="A68" s="86">
        <v>49</v>
      </c>
      <c r="B68" s="8" t="s">
        <v>80</v>
      </c>
      <c r="C68" s="96" t="s">
        <v>304</v>
      </c>
      <c r="D68" s="84">
        <v>50</v>
      </c>
    </row>
    <row r="69" spans="1:4" ht="21" customHeight="1" x14ac:dyDescent="0.25">
      <c r="A69" s="86">
        <v>50</v>
      </c>
      <c r="B69" s="173" t="s">
        <v>67</v>
      </c>
      <c r="C69" s="89" t="s">
        <v>227</v>
      </c>
      <c r="D69" s="84" t="s">
        <v>262</v>
      </c>
    </row>
    <row r="70" spans="1:4" ht="21" customHeight="1" x14ac:dyDescent="0.25">
      <c r="A70" s="86">
        <v>51</v>
      </c>
      <c r="B70" s="8" t="s">
        <v>128</v>
      </c>
      <c r="C70" s="96" t="s">
        <v>304</v>
      </c>
      <c r="D70" s="84">
        <v>6</v>
      </c>
    </row>
    <row r="71" spans="1:4" ht="21" customHeight="1" x14ac:dyDescent="0.25">
      <c r="A71" s="86">
        <v>52</v>
      </c>
      <c r="B71" s="17" t="s">
        <v>165</v>
      </c>
      <c r="C71" s="96" t="s">
        <v>51</v>
      </c>
      <c r="D71" s="84">
        <v>1</v>
      </c>
    </row>
    <row r="72" spans="1:4" ht="21" customHeight="1" x14ac:dyDescent="0.25">
      <c r="A72" s="86">
        <v>53</v>
      </c>
      <c r="B72" s="17" t="s">
        <v>166</v>
      </c>
      <c r="C72" s="96" t="s">
        <v>51</v>
      </c>
      <c r="D72" s="84">
        <v>1</v>
      </c>
    </row>
    <row r="73" spans="1:4" ht="21" customHeight="1" x14ac:dyDescent="0.25">
      <c r="A73" s="86">
        <v>54</v>
      </c>
      <c r="B73" s="17" t="s">
        <v>167</v>
      </c>
      <c r="C73" s="96" t="s">
        <v>51</v>
      </c>
      <c r="D73" s="84">
        <v>2</v>
      </c>
    </row>
    <row r="74" spans="1:4" ht="21" customHeight="1" x14ac:dyDescent="0.25">
      <c r="A74" s="161" t="s">
        <v>354</v>
      </c>
      <c r="B74" s="161" t="s">
        <v>355</v>
      </c>
      <c r="C74" s="161" t="s">
        <v>370</v>
      </c>
      <c r="D74" s="161" t="s">
        <v>356</v>
      </c>
    </row>
    <row r="75" spans="1:4" ht="20.100000000000001" customHeight="1" x14ac:dyDescent="0.25">
      <c r="A75" s="86"/>
      <c r="B75" s="160" t="s">
        <v>98</v>
      </c>
      <c r="C75" s="160"/>
      <c r="D75" s="84"/>
    </row>
    <row r="76" spans="1:4" ht="20.100000000000001" customHeight="1" x14ac:dyDescent="0.25">
      <c r="A76" s="86">
        <v>55</v>
      </c>
      <c r="B76" s="8" t="s">
        <v>81</v>
      </c>
      <c r="C76" s="96" t="s">
        <v>51</v>
      </c>
      <c r="D76" s="176">
        <v>2</v>
      </c>
    </row>
    <row r="77" spans="1:4" ht="20.100000000000001" customHeight="1" x14ac:dyDescent="0.25">
      <c r="A77" s="86">
        <v>56</v>
      </c>
      <c r="B77" s="8" t="s">
        <v>63</v>
      </c>
      <c r="C77" s="96" t="s">
        <v>51</v>
      </c>
      <c r="D77" s="176">
        <v>4</v>
      </c>
    </row>
    <row r="78" spans="1:4" ht="20.100000000000001" customHeight="1" x14ac:dyDescent="0.25">
      <c r="A78" s="86">
        <v>57</v>
      </c>
      <c r="B78" s="8" t="s">
        <v>147</v>
      </c>
      <c r="C78" s="96" t="s">
        <v>51</v>
      </c>
      <c r="D78" s="176">
        <v>7</v>
      </c>
    </row>
    <row r="79" spans="1:4" ht="20.100000000000001" customHeight="1" x14ac:dyDescent="0.25">
      <c r="A79" s="86">
        <v>58</v>
      </c>
      <c r="B79" s="90" t="s">
        <v>102</v>
      </c>
      <c r="C79" s="86" t="s">
        <v>51</v>
      </c>
      <c r="D79" s="84">
        <v>8</v>
      </c>
    </row>
    <row r="80" spans="1:4" ht="20.100000000000001" customHeight="1" x14ac:dyDescent="0.25">
      <c r="A80" s="86">
        <v>59</v>
      </c>
      <c r="B80" s="8" t="s">
        <v>99</v>
      </c>
      <c r="C80" s="96" t="s">
        <v>51</v>
      </c>
      <c r="D80" s="176">
        <v>1</v>
      </c>
    </row>
    <row r="81" spans="1:4" ht="20.100000000000001" customHeight="1" x14ac:dyDescent="0.25">
      <c r="A81" s="86">
        <v>60</v>
      </c>
      <c r="B81" s="8" t="s">
        <v>83</v>
      </c>
      <c r="C81" s="96" t="s">
        <v>51</v>
      </c>
      <c r="D81" s="176">
        <v>4</v>
      </c>
    </row>
    <row r="82" spans="1:4" ht="20.100000000000001" customHeight="1" x14ac:dyDescent="0.25">
      <c r="A82" s="86">
        <v>61</v>
      </c>
      <c r="B82" s="8" t="s">
        <v>149</v>
      </c>
      <c r="C82" s="91" t="s">
        <v>184</v>
      </c>
      <c r="D82" s="28">
        <v>0.8</v>
      </c>
    </row>
    <row r="83" spans="1:4" ht="20.100000000000001" customHeight="1" x14ac:dyDescent="0.25">
      <c r="A83" s="86">
        <v>62</v>
      </c>
      <c r="B83" s="8" t="s">
        <v>151</v>
      </c>
      <c r="C83" s="91" t="s">
        <v>184</v>
      </c>
      <c r="D83" s="28">
        <v>0.1</v>
      </c>
    </row>
    <row r="84" spans="1:4" ht="20.100000000000001" customHeight="1" x14ac:dyDescent="0.25">
      <c r="A84" s="86">
        <v>63</v>
      </c>
      <c r="B84" s="8" t="s">
        <v>153</v>
      </c>
      <c r="C84" s="91" t="s">
        <v>184</v>
      </c>
      <c r="D84" s="28">
        <v>0.25</v>
      </c>
    </row>
    <row r="85" spans="1:4" ht="20.100000000000001" customHeight="1" x14ac:dyDescent="0.25">
      <c r="A85" s="86">
        <v>64</v>
      </c>
      <c r="B85" s="8" t="s">
        <v>85</v>
      </c>
      <c r="C85" s="91" t="s">
        <v>65</v>
      </c>
      <c r="D85" s="28">
        <v>2.7</v>
      </c>
    </row>
    <row r="86" spans="1:4" ht="20.100000000000001" customHeight="1" x14ac:dyDescent="0.25">
      <c r="A86" s="86">
        <v>65</v>
      </c>
      <c r="B86" s="173" t="s">
        <v>130</v>
      </c>
      <c r="C86" s="86" t="s">
        <v>55</v>
      </c>
      <c r="D86" s="178">
        <v>20</v>
      </c>
    </row>
    <row r="87" spans="1:4" ht="20.100000000000001" customHeight="1" x14ac:dyDescent="0.25">
      <c r="A87" s="86">
        <v>66</v>
      </c>
      <c r="B87" s="173" t="s">
        <v>131</v>
      </c>
      <c r="C87" s="86" t="s">
        <v>55</v>
      </c>
      <c r="D87" s="178">
        <v>20</v>
      </c>
    </row>
    <row r="88" spans="1:4" ht="16.5" x14ac:dyDescent="0.25">
      <c r="A88" s="95"/>
      <c r="B88" s="92"/>
      <c r="C88" s="92"/>
      <c r="D88" s="92"/>
    </row>
    <row r="89" spans="1:4" ht="16.5" x14ac:dyDescent="0.25">
      <c r="A89" s="95"/>
      <c r="B89" s="105"/>
      <c r="C89" s="105"/>
      <c r="D89" s="105"/>
    </row>
    <row r="90" spans="1:4" x14ac:dyDescent="0.25">
      <c r="B90" s="215" t="s">
        <v>385</v>
      </c>
    </row>
    <row r="91" spans="1:4" ht="25.5" customHeight="1" x14ac:dyDescent="0.25">
      <c r="B91" s="215"/>
    </row>
    <row r="92" spans="1:4" x14ac:dyDescent="0.25">
      <c r="B92" s="215" t="s">
        <v>386</v>
      </c>
    </row>
    <row r="93" spans="1:4" ht="27" customHeight="1" x14ac:dyDescent="0.25">
      <c r="B93" s="215"/>
    </row>
    <row r="94" spans="1:4" x14ac:dyDescent="0.25">
      <c r="B94" s="215" t="s">
        <v>387</v>
      </c>
    </row>
    <row r="95" spans="1:4" x14ac:dyDescent="0.25">
      <c r="B95" s="214"/>
    </row>
    <row r="96" spans="1:4" x14ac:dyDescent="0.25">
      <c r="B96" s="214"/>
    </row>
    <row r="97" spans="2:2" x14ac:dyDescent="0.25">
      <c r="B97" s="214"/>
    </row>
    <row r="98" spans="2:2" x14ac:dyDescent="0.25">
      <c r="B98" s="214"/>
    </row>
    <row r="99" spans="2:2" x14ac:dyDescent="0.25">
      <c r="B99" s="214"/>
    </row>
    <row r="100" spans="2:2" x14ac:dyDescent="0.25">
      <c r="B100" s="214"/>
    </row>
    <row r="101" spans="2:2" x14ac:dyDescent="0.25">
      <c r="B101" s="214"/>
    </row>
    <row r="102" spans="2:2" x14ac:dyDescent="0.25">
      <c r="B102" s="214"/>
    </row>
  </sheetData>
  <mergeCells count="11">
    <mergeCell ref="A4:D4"/>
    <mergeCell ref="A6:D6"/>
    <mergeCell ref="B89:D89"/>
    <mergeCell ref="A8:A10"/>
    <mergeCell ref="B8:B10"/>
    <mergeCell ref="C8:C10"/>
    <mergeCell ref="D8:D10"/>
    <mergeCell ref="A7:D7"/>
    <mergeCell ref="A1:D1"/>
    <mergeCell ref="A2:D2"/>
    <mergeCell ref="A3:D3"/>
  </mergeCells>
  <pageMargins left="1.1811023622047245" right="0.70866141732283472" top="0.74803149606299213" bottom="0.74803149606299213" header="0.31496062992125984" footer="0.31496062992125984"/>
  <pageSetup paperSize="9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B29" sqref="B29"/>
    </sheetView>
  </sheetViews>
  <sheetFormatPr defaultColWidth="8.85546875" defaultRowHeight="16.5" x14ac:dyDescent="0.25"/>
  <cols>
    <col min="1" max="1" width="7" style="3" customWidth="1"/>
    <col min="2" max="2" width="47.42578125" style="3" customWidth="1"/>
    <col min="3" max="3" width="16.5703125" style="3" customWidth="1"/>
    <col min="4" max="4" width="10.28515625" style="3" hidden="1" customWidth="1"/>
    <col min="5" max="5" width="19.140625" style="3" customWidth="1"/>
    <col min="6" max="6" width="18.7109375" style="3" customWidth="1"/>
    <col min="7" max="7" width="13.42578125" style="3" customWidth="1"/>
    <col min="8" max="16384" width="8.85546875" style="3"/>
  </cols>
  <sheetData>
    <row r="1" spans="1:19" ht="21" customHeight="1" x14ac:dyDescent="0.25">
      <c r="A1" s="12"/>
      <c r="B1" s="12"/>
      <c r="C1" s="131"/>
      <c r="D1" s="131"/>
      <c r="E1" s="131"/>
      <c r="F1" s="131"/>
      <c r="G1" s="131"/>
    </row>
    <row r="2" spans="1:19" ht="21" customHeight="1" x14ac:dyDescent="0.25">
      <c r="A2" s="12"/>
      <c r="B2" s="12"/>
      <c r="C2" s="131"/>
      <c r="D2" s="131"/>
      <c r="E2" s="131"/>
      <c r="F2" s="131"/>
      <c r="G2" s="131"/>
    </row>
    <row r="3" spans="1:19" ht="21" customHeight="1" x14ac:dyDescent="0.25">
      <c r="A3" s="12"/>
      <c r="B3" s="12"/>
      <c r="C3" s="131"/>
      <c r="D3" s="131"/>
      <c r="E3" s="131"/>
      <c r="F3" s="131"/>
      <c r="G3" s="131"/>
    </row>
    <row r="4" spans="1:19" ht="21" customHeight="1" x14ac:dyDescent="0.25">
      <c r="A4" s="12"/>
      <c r="B4" s="12"/>
      <c r="C4" s="131"/>
      <c r="D4" s="131"/>
      <c r="E4" s="131"/>
      <c r="F4" s="131"/>
      <c r="G4" s="131"/>
    </row>
    <row r="5" spans="1:19" ht="21" customHeight="1" x14ac:dyDescent="0.25">
      <c r="A5" s="12"/>
      <c r="B5" s="12"/>
      <c r="C5" s="12"/>
      <c r="D5" s="12"/>
      <c r="E5" s="12"/>
      <c r="F5" s="12"/>
      <c r="G5" s="12"/>
    </row>
    <row r="6" spans="1:19" ht="21" customHeight="1" x14ac:dyDescent="0.25">
      <c r="A6" s="12"/>
      <c r="B6" s="131"/>
      <c r="C6" s="131"/>
      <c r="D6" s="131"/>
      <c r="E6" s="131"/>
      <c r="F6" s="131"/>
      <c r="G6" s="12"/>
    </row>
    <row r="7" spans="1:19" ht="34.9" customHeight="1" x14ac:dyDescent="0.25">
      <c r="A7" s="12"/>
      <c r="B7" s="132"/>
      <c r="C7" s="132"/>
      <c r="D7" s="132"/>
      <c r="E7" s="132"/>
      <c r="F7" s="132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</row>
    <row r="8" spans="1:19" ht="17.25" x14ac:dyDescent="0.25">
      <c r="A8" s="12"/>
      <c r="B8" s="12"/>
      <c r="C8" s="12"/>
      <c r="D8" s="12"/>
      <c r="E8" s="12"/>
      <c r="F8" s="12"/>
      <c r="G8" s="12"/>
    </row>
    <row r="9" spans="1:19" ht="50.45" customHeight="1" x14ac:dyDescent="0.25">
      <c r="A9" s="133" t="s">
        <v>190</v>
      </c>
      <c r="B9" s="133"/>
      <c r="C9" s="133"/>
      <c r="D9" s="133"/>
      <c r="E9" s="133"/>
      <c r="F9" s="133"/>
      <c r="G9" s="12"/>
    </row>
    <row r="10" spans="1:19" ht="41.25" customHeight="1" x14ac:dyDescent="0.25">
      <c r="A10" s="37" t="s">
        <v>193</v>
      </c>
      <c r="B10" s="38" t="s">
        <v>194</v>
      </c>
      <c r="C10" s="39" t="s">
        <v>189</v>
      </c>
      <c r="D10" s="39" t="s">
        <v>195</v>
      </c>
      <c r="E10" s="39" t="s">
        <v>212</v>
      </c>
      <c r="F10" s="39" t="s">
        <v>196</v>
      </c>
      <c r="G10" s="12"/>
    </row>
    <row r="11" spans="1:19" ht="17.25" x14ac:dyDescent="0.25">
      <c r="A11" s="40">
        <v>1</v>
      </c>
      <c r="B11" s="38">
        <v>2</v>
      </c>
      <c r="C11" s="40">
        <v>3</v>
      </c>
      <c r="D11" s="38">
        <v>4</v>
      </c>
      <c r="E11" s="41">
        <v>4</v>
      </c>
      <c r="F11" s="40">
        <v>5</v>
      </c>
      <c r="G11" s="12"/>
    </row>
    <row r="12" spans="1:19" ht="17.45" customHeight="1" x14ac:dyDescent="0.25">
      <c r="A12" s="37">
        <v>1</v>
      </c>
      <c r="B12" s="42" t="s">
        <v>177</v>
      </c>
      <c r="C12" s="43">
        <v>0</v>
      </c>
      <c r="D12" s="43">
        <v>221000</v>
      </c>
      <c r="E12" s="44">
        <v>1500</v>
      </c>
      <c r="F12" s="45">
        <f>E12*C12</f>
        <v>0</v>
      </c>
      <c r="G12" s="12"/>
    </row>
    <row r="13" spans="1:19" ht="17.25" hidden="1" customHeight="1" x14ac:dyDescent="0.25">
      <c r="A13" s="37">
        <v>5</v>
      </c>
      <c r="B13" s="42" t="s">
        <v>197</v>
      </c>
      <c r="C13" s="43">
        <v>0</v>
      </c>
      <c r="D13" s="43">
        <v>18500</v>
      </c>
      <c r="E13" s="46">
        <f t="shared" ref="E13:E22" si="0">D13/1.2</f>
        <v>15416.666666666668</v>
      </c>
      <c r="F13" s="47">
        <f t="shared" ref="F13:F22" si="1">E13*C13</f>
        <v>0</v>
      </c>
      <c r="G13" s="12"/>
    </row>
    <row r="14" spans="1:19" ht="17.25" hidden="1" customHeight="1" x14ac:dyDescent="0.25">
      <c r="A14" s="37">
        <v>6</v>
      </c>
      <c r="B14" s="42" t="s">
        <v>198</v>
      </c>
      <c r="C14" s="43">
        <v>0</v>
      </c>
      <c r="D14" s="43">
        <v>85000</v>
      </c>
      <c r="E14" s="46">
        <f t="shared" si="0"/>
        <v>70833.333333333343</v>
      </c>
      <c r="F14" s="47">
        <f t="shared" si="1"/>
        <v>0</v>
      </c>
      <c r="G14" s="12"/>
    </row>
    <row r="15" spans="1:19" ht="17.25" hidden="1" customHeight="1" x14ac:dyDescent="0.25">
      <c r="A15" s="37">
        <v>7</v>
      </c>
      <c r="B15" s="42" t="s">
        <v>199</v>
      </c>
      <c r="C15" s="43">
        <v>0</v>
      </c>
      <c r="D15" s="43">
        <v>400000</v>
      </c>
      <c r="E15" s="46">
        <f t="shared" si="0"/>
        <v>333333.33333333337</v>
      </c>
      <c r="F15" s="47">
        <f t="shared" si="1"/>
        <v>0</v>
      </c>
      <c r="G15" s="12"/>
    </row>
    <row r="16" spans="1:19" ht="17.25" hidden="1" customHeight="1" x14ac:dyDescent="0.25">
      <c r="A16" s="37">
        <v>8</v>
      </c>
      <c r="B16" s="42" t="s">
        <v>200</v>
      </c>
      <c r="C16" s="43">
        <v>0</v>
      </c>
      <c r="D16" s="43">
        <v>85000</v>
      </c>
      <c r="E16" s="46">
        <f t="shared" si="0"/>
        <v>70833.333333333343</v>
      </c>
      <c r="F16" s="47">
        <f t="shared" si="1"/>
        <v>0</v>
      </c>
      <c r="G16" s="12"/>
    </row>
    <row r="17" spans="1:7" ht="17.25" hidden="1" customHeight="1" x14ac:dyDescent="0.25">
      <c r="A17" s="37">
        <v>9</v>
      </c>
      <c r="B17" s="42" t="s">
        <v>201</v>
      </c>
      <c r="C17" s="43">
        <v>0</v>
      </c>
      <c r="D17" s="43">
        <v>74000</v>
      </c>
      <c r="E17" s="46">
        <f t="shared" si="0"/>
        <v>61666.666666666672</v>
      </c>
      <c r="F17" s="47">
        <f t="shared" si="1"/>
        <v>0</v>
      </c>
      <c r="G17" s="12"/>
    </row>
    <row r="18" spans="1:7" ht="17.25" hidden="1" customHeight="1" x14ac:dyDescent="0.25">
      <c r="A18" s="37">
        <v>10</v>
      </c>
      <c r="B18" s="42" t="s">
        <v>202</v>
      </c>
      <c r="C18" s="43">
        <v>0</v>
      </c>
      <c r="D18" s="43">
        <v>340000</v>
      </c>
      <c r="E18" s="46">
        <f t="shared" si="0"/>
        <v>283333.33333333337</v>
      </c>
      <c r="F18" s="47">
        <f t="shared" si="1"/>
        <v>0</v>
      </c>
      <c r="G18" s="12"/>
    </row>
    <row r="19" spans="1:7" ht="17.25" hidden="1" customHeight="1" x14ac:dyDescent="0.25">
      <c r="A19" s="37">
        <v>11</v>
      </c>
      <c r="B19" s="42" t="s">
        <v>203</v>
      </c>
      <c r="C19" s="43">
        <v>0</v>
      </c>
      <c r="D19" s="43">
        <v>110000</v>
      </c>
      <c r="E19" s="46">
        <f t="shared" si="0"/>
        <v>91666.666666666672</v>
      </c>
      <c r="F19" s="47">
        <f t="shared" si="1"/>
        <v>0</v>
      </c>
      <c r="G19" s="12"/>
    </row>
    <row r="20" spans="1:7" ht="17.25" hidden="1" customHeight="1" x14ac:dyDescent="0.25">
      <c r="A20" s="37">
        <v>12</v>
      </c>
      <c r="B20" s="42" t="s">
        <v>204</v>
      </c>
      <c r="C20" s="43">
        <v>0</v>
      </c>
      <c r="D20" s="43">
        <v>410000</v>
      </c>
      <c r="E20" s="46">
        <f t="shared" si="0"/>
        <v>341666.66666666669</v>
      </c>
      <c r="F20" s="47">
        <f t="shared" si="1"/>
        <v>0</v>
      </c>
      <c r="G20" s="12"/>
    </row>
    <row r="21" spans="1:7" ht="17.25" hidden="1" customHeight="1" x14ac:dyDescent="0.25">
      <c r="A21" s="37">
        <v>13</v>
      </c>
      <c r="B21" s="42" t="s">
        <v>205</v>
      </c>
      <c r="C21" s="43">
        <v>0</v>
      </c>
      <c r="D21" s="43">
        <v>310000</v>
      </c>
      <c r="E21" s="46">
        <f t="shared" si="0"/>
        <v>258333.33333333334</v>
      </c>
      <c r="F21" s="47">
        <f t="shared" si="1"/>
        <v>0</v>
      </c>
      <c r="G21" s="12"/>
    </row>
    <row r="22" spans="1:7" ht="17.25" hidden="1" customHeight="1" x14ac:dyDescent="0.25">
      <c r="A22" s="37">
        <v>14</v>
      </c>
      <c r="B22" s="42" t="s">
        <v>206</v>
      </c>
      <c r="C22" s="43">
        <v>0</v>
      </c>
      <c r="D22" s="43">
        <v>570000</v>
      </c>
      <c r="E22" s="46">
        <f t="shared" si="0"/>
        <v>475000</v>
      </c>
      <c r="F22" s="47">
        <f t="shared" si="1"/>
        <v>0</v>
      </c>
      <c r="G22" s="12"/>
    </row>
    <row r="23" spans="1:7" ht="17.45" customHeight="1" x14ac:dyDescent="0.25">
      <c r="A23" s="37"/>
      <c r="B23" s="40" t="s">
        <v>207</v>
      </c>
      <c r="C23" s="40"/>
      <c r="D23" s="40"/>
      <c r="E23" s="40"/>
      <c r="F23" s="48">
        <f>SUM(F12:F22)</f>
        <v>0</v>
      </c>
      <c r="G23" s="12"/>
    </row>
    <row r="24" spans="1:7" ht="17.25" x14ac:dyDescent="0.25">
      <c r="A24" s="37"/>
      <c r="B24" s="37" t="s">
        <v>208</v>
      </c>
      <c r="C24" s="37"/>
      <c r="D24" s="37"/>
      <c r="E24" s="37"/>
      <c r="F24" s="49">
        <f>F23*20/100</f>
        <v>0</v>
      </c>
      <c r="G24" s="12"/>
    </row>
    <row r="25" spans="1:7" ht="17.25" x14ac:dyDescent="0.25">
      <c r="A25" s="37"/>
      <c r="B25" s="40" t="s">
        <v>207</v>
      </c>
      <c r="C25" s="37"/>
      <c r="D25" s="37"/>
      <c r="E25" s="37"/>
      <c r="F25" s="40">
        <f>SUM(F23:F24)</f>
        <v>0</v>
      </c>
      <c r="G25" s="12"/>
    </row>
    <row r="26" spans="1:7" ht="17.25" x14ac:dyDescent="0.25">
      <c r="A26" s="50"/>
      <c r="B26" s="41"/>
      <c r="C26" s="50"/>
      <c r="D26" s="50"/>
      <c r="E26" s="50"/>
      <c r="F26" s="50"/>
      <c r="G26" s="12"/>
    </row>
    <row r="27" spans="1:7" ht="17.25" x14ac:dyDescent="0.25">
      <c r="A27" s="50"/>
      <c r="B27" s="41"/>
      <c r="C27" s="50"/>
      <c r="D27" s="50"/>
      <c r="E27" s="50"/>
      <c r="F27" s="50"/>
      <c r="G27" s="12"/>
    </row>
    <row r="28" spans="1:7" ht="15" customHeight="1" x14ac:dyDescent="0.25">
      <c r="A28" s="12"/>
      <c r="B28" s="2"/>
      <c r="C28" s="131"/>
      <c r="D28" s="131"/>
      <c r="E28" s="131"/>
      <c r="F28" s="12"/>
      <c r="G28" s="12"/>
    </row>
  </sheetData>
  <mergeCells count="8">
    <mergeCell ref="C28:E28"/>
    <mergeCell ref="B6:F6"/>
    <mergeCell ref="B7:F7"/>
    <mergeCell ref="A9:F9"/>
    <mergeCell ref="C1:G1"/>
    <mergeCell ref="C2:G2"/>
    <mergeCell ref="C3:G3"/>
    <mergeCell ref="C4:G4"/>
  </mergeCells>
  <phoneticPr fontId="0" type="noConversion"/>
  <pageMargins left="1.5748031496062993" right="0.78740157480314965" top="0.78740157480314965" bottom="0.74803149606299213" header="0.31496062992125984" footer="0.31496062992125984"/>
  <pageSetup paperSize="9" orientation="landscape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activeCell="D9" sqref="D9"/>
    </sheetView>
  </sheetViews>
  <sheetFormatPr defaultRowHeight="16.5" x14ac:dyDescent="0.25"/>
  <cols>
    <col min="1" max="1" width="4.5703125" style="51" customWidth="1"/>
    <col min="2" max="2" width="18.140625" style="51" customWidth="1"/>
    <col min="3" max="3" width="31.7109375" style="51" customWidth="1"/>
    <col min="4" max="4" width="16.5703125" style="51" customWidth="1"/>
    <col min="5" max="5" width="16.28515625" style="51" customWidth="1"/>
    <col min="6" max="6" width="18.42578125" style="51" customWidth="1"/>
    <col min="7" max="7" width="12.7109375" style="51" customWidth="1"/>
    <col min="8" max="8" width="13.7109375" style="51" customWidth="1"/>
    <col min="9" max="11" width="9.140625" style="51"/>
    <col min="12" max="12" width="9.5703125" style="51" bestFit="1" customWidth="1"/>
    <col min="13" max="16384" width="9.140625" style="51"/>
  </cols>
  <sheetData>
    <row r="1" spans="1:18" ht="21" customHeight="1" x14ac:dyDescent="0.25">
      <c r="A1" s="134" t="s">
        <v>15</v>
      </c>
      <c r="B1" s="134"/>
      <c r="C1" s="134"/>
      <c r="D1" s="134"/>
      <c r="E1" s="134"/>
      <c r="F1" s="134"/>
      <c r="G1" s="134"/>
      <c r="H1" s="134"/>
    </row>
    <row r="3" spans="1:18" ht="34.9" customHeight="1" x14ac:dyDescent="0.25">
      <c r="A3" s="132"/>
      <c r="B3" s="132"/>
      <c r="C3" s="132"/>
      <c r="D3" s="132"/>
      <c r="E3" s="132"/>
      <c r="F3" s="132"/>
      <c r="G3" s="132"/>
      <c r="H3" s="132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ht="21" customHeight="1" x14ac:dyDescent="0.25"/>
    <row r="5" spans="1:18" ht="24" customHeight="1" x14ac:dyDescent="0.25">
      <c r="A5" s="135" t="s">
        <v>5</v>
      </c>
      <c r="B5" s="135"/>
      <c r="C5" s="135"/>
      <c r="D5" s="52"/>
      <c r="E5" s="136" t="s">
        <v>1</v>
      </c>
      <c r="F5" s="136"/>
      <c r="G5" s="53">
        <f>H12</f>
        <v>3060.4100286452403</v>
      </c>
      <c r="H5" s="6" t="s">
        <v>0</v>
      </c>
    </row>
    <row r="6" spans="1:18" ht="38.25" customHeight="1" x14ac:dyDescent="0.25">
      <c r="A6" s="112" t="s">
        <v>193</v>
      </c>
      <c r="B6" s="112" t="s">
        <v>7</v>
      </c>
      <c r="C6" s="112" t="s">
        <v>3</v>
      </c>
      <c r="D6" s="137" t="s">
        <v>8</v>
      </c>
      <c r="E6" s="138"/>
      <c r="F6" s="138"/>
      <c r="G6" s="138"/>
      <c r="H6" s="139"/>
    </row>
    <row r="7" spans="1:18" ht="41.25" customHeight="1" x14ac:dyDescent="0.25">
      <c r="A7" s="113"/>
      <c r="B7" s="113"/>
      <c r="C7" s="113"/>
      <c r="D7" s="5" t="s">
        <v>13</v>
      </c>
      <c r="E7" s="5" t="s">
        <v>6</v>
      </c>
      <c r="F7" s="5" t="s">
        <v>14</v>
      </c>
      <c r="G7" s="5" t="s">
        <v>4</v>
      </c>
      <c r="H7" s="5" t="s">
        <v>207</v>
      </c>
    </row>
    <row r="8" spans="1:18" s="55" customFormat="1" ht="13.5" x14ac:dyDescent="0.25">
      <c r="A8" s="54">
        <v>1</v>
      </c>
      <c r="B8" s="54">
        <v>2</v>
      </c>
      <c r="C8" s="54">
        <v>3</v>
      </c>
      <c r="D8" s="54">
        <v>4</v>
      </c>
      <c r="E8" s="54">
        <v>5</v>
      </c>
      <c r="F8" s="54">
        <v>6</v>
      </c>
      <c r="G8" s="54">
        <v>7</v>
      </c>
      <c r="H8" s="54">
        <v>8</v>
      </c>
    </row>
    <row r="9" spans="1:18" ht="36" customHeight="1" x14ac:dyDescent="0.25">
      <c r="A9" s="5">
        <v>1</v>
      </c>
      <c r="B9" s="29" t="s">
        <v>9</v>
      </c>
      <c r="C9" s="29" t="s">
        <v>2</v>
      </c>
      <c r="D9" s="56">
        <f>'na-1'!S120</f>
        <v>3060.4100286452403</v>
      </c>
      <c r="E9" s="56"/>
      <c r="F9" s="56"/>
      <c r="G9" s="56"/>
      <c r="H9" s="56">
        <f>G9+F9+E9+D9</f>
        <v>3060.4100286452403</v>
      </c>
    </row>
    <row r="10" spans="1:18" ht="34.5" customHeight="1" x14ac:dyDescent="0.25">
      <c r="A10" s="5">
        <v>2</v>
      </c>
      <c r="B10" s="29" t="s">
        <v>10</v>
      </c>
      <c r="C10" s="29" t="s">
        <v>211</v>
      </c>
      <c r="D10" s="56"/>
      <c r="E10" s="56"/>
      <c r="F10" s="56">
        <f>'na-2'!F25</f>
        <v>0</v>
      </c>
      <c r="G10" s="56"/>
      <c r="H10" s="56">
        <f>G10+F10+E10+D10</f>
        <v>0</v>
      </c>
    </row>
    <row r="11" spans="1:18" ht="36" hidden="1" customHeight="1" x14ac:dyDescent="0.25">
      <c r="A11" s="5">
        <v>3</v>
      </c>
      <c r="B11" s="29" t="s">
        <v>11</v>
      </c>
      <c r="C11" s="29" t="s">
        <v>191</v>
      </c>
      <c r="D11" s="56"/>
      <c r="E11" s="56"/>
      <c r="F11" s="56"/>
      <c r="G11" s="57">
        <v>0</v>
      </c>
      <c r="H11" s="56">
        <f>G11+F11+E11+D11</f>
        <v>0</v>
      </c>
    </row>
    <row r="12" spans="1:18" ht="21" customHeight="1" x14ac:dyDescent="0.25">
      <c r="A12" s="58"/>
      <c r="B12" s="58" t="s">
        <v>12</v>
      </c>
      <c r="C12" s="58"/>
      <c r="D12" s="59">
        <f>SUM(D9:D11)</f>
        <v>3060.4100286452403</v>
      </c>
      <c r="E12" s="59">
        <f>SUM(E9:E11)</f>
        <v>0</v>
      </c>
      <c r="F12" s="59">
        <f>SUM(F9:F11)</f>
        <v>0</v>
      </c>
      <c r="G12" s="59">
        <f>SUM(G9:G11)</f>
        <v>0</v>
      </c>
      <c r="H12" s="59">
        <f>SUM(H9:H11)</f>
        <v>3060.4100286452403</v>
      </c>
      <c r="L12" s="60"/>
    </row>
    <row r="13" spans="1:18" x14ac:dyDescent="0.25">
      <c r="L13" s="60"/>
    </row>
    <row r="16" spans="1:18" ht="22.5" customHeight="1" x14ac:dyDescent="0.25">
      <c r="B16" s="61"/>
      <c r="C16" s="4"/>
      <c r="D16" s="61"/>
      <c r="E16" s="105"/>
      <c r="F16" s="105"/>
      <c r="G16" s="61"/>
      <c r="H16" s="61"/>
      <c r="I16" s="61"/>
    </row>
    <row r="27" spans="3:10" ht="15" customHeight="1" x14ac:dyDescent="0.25">
      <c r="C27" s="36"/>
      <c r="D27" s="36"/>
      <c r="E27" s="36"/>
      <c r="F27" s="36"/>
      <c r="G27" s="36"/>
      <c r="H27" s="36"/>
      <c r="I27" s="36"/>
      <c r="J27" s="36"/>
    </row>
  </sheetData>
  <mergeCells count="9">
    <mergeCell ref="E16:F16"/>
    <mergeCell ref="A1:H1"/>
    <mergeCell ref="A3:H3"/>
    <mergeCell ref="A5:C5"/>
    <mergeCell ref="E5:F5"/>
    <mergeCell ref="A6:A7"/>
    <mergeCell ref="B6:B7"/>
    <mergeCell ref="C6:C7"/>
    <mergeCell ref="D6:H6"/>
  </mergeCells>
  <phoneticPr fontId="0" type="noConversion"/>
  <pageMargins left="0.78740157480314965" right="0.19685039370078741" top="0.78740157480314965" bottom="0.74803149606299213" header="0.31496062992125984" footer="0.31496062992125984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workbookViewId="0">
      <selection activeCell="G4" sqref="G4:K4"/>
    </sheetView>
  </sheetViews>
  <sheetFormatPr defaultColWidth="8.85546875" defaultRowHeight="13.5" x14ac:dyDescent="0.25"/>
  <cols>
    <col min="1" max="1" width="3.5703125" style="62" customWidth="1"/>
    <col min="2" max="2" width="8.85546875" style="62" customWidth="1"/>
    <col min="3" max="3" width="9.140625" style="62" customWidth="1"/>
    <col min="4" max="4" width="8.85546875" style="62" customWidth="1"/>
    <col min="5" max="5" width="35.85546875" style="62" customWidth="1"/>
    <col min="6" max="6" width="16.42578125" style="62" customWidth="1"/>
    <col min="7" max="7" width="15.140625" style="62" customWidth="1"/>
    <col min="8" max="8" width="15.5703125" style="62" customWidth="1"/>
    <col min="9" max="9" width="10.42578125" style="62" customWidth="1"/>
    <col min="10" max="10" width="16.7109375" style="62" customWidth="1"/>
    <col min="11" max="11" width="9.42578125" style="62" bestFit="1" customWidth="1"/>
    <col min="12" max="16384" width="8.85546875" style="62"/>
  </cols>
  <sheetData>
    <row r="1" spans="1:11" ht="15" customHeight="1" x14ac:dyDescent="0.25">
      <c r="G1" s="106" t="s">
        <v>192</v>
      </c>
      <c r="H1" s="106"/>
      <c r="I1" s="106"/>
      <c r="J1" s="106"/>
      <c r="K1" s="106"/>
    </row>
    <row r="2" spans="1:11" ht="15" customHeight="1" x14ac:dyDescent="0.25">
      <c r="G2" s="106" t="s">
        <v>73</v>
      </c>
      <c r="H2" s="106"/>
      <c r="I2" s="106"/>
      <c r="J2" s="106"/>
      <c r="K2" s="106"/>
    </row>
    <row r="3" spans="1:11" ht="15" customHeight="1" x14ac:dyDescent="0.25">
      <c r="G3" s="106" t="s">
        <v>39</v>
      </c>
      <c r="H3" s="106"/>
      <c r="I3" s="106"/>
      <c r="J3" s="106"/>
      <c r="K3" s="106"/>
    </row>
    <row r="4" spans="1:11" ht="15" customHeight="1" x14ac:dyDescent="0.25">
      <c r="G4" s="106" t="s">
        <v>237</v>
      </c>
      <c r="H4" s="106"/>
      <c r="I4" s="106"/>
      <c r="J4" s="106"/>
      <c r="K4" s="106"/>
    </row>
    <row r="6" spans="1:11" ht="14.25" customHeight="1" x14ac:dyDescent="0.3">
      <c r="A6" s="63"/>
      <c r="B6" s="155" t="s">
        <v>349</v>
      </c>
      <c r="C6" s="155"/>
      <c r="D6" s="155"/>
      <c r="E6" s="155"/>
      <c r="F6" s="155"/>
      <c r="G6" s="155"/>
      <c r="H6" s="155"/>
      <c r="I6" s="155"/>
      <c r="J6" s="155"/>
      <c r="K6" s="64"/>
    </row>
    <row r="7" spans="1:11" ht="14.25" customHeight="1" x14ac:dyDescent="0.3">
      <c r="A7" s="63"/>
      <c r="B7" s="144" t="s">
        <v>380</v>
      </c>
      <c r="C7" s="144"/>
      <c r="D7" s="144"/>
      <c r="E7" s="144"/>
      <c r="F7" s="144"/>
      <c r="G7" s="144"/>
      <c r="H7" s="144"/>
      <c r="I7" s="144"/>
      <c r="J7" s="144"/>
      <c r="K7" s="64"/>
    </row>
    <row r="8" spans="1:11" ht="15.6" customHeight="1" x14ac:dyDescent="0.3">
      <c r="A8" s="65"/>
      <c r="B8" s="66"/>
      <c r="C8" s="66"/>
      <c r="D8" s="66"/>
      <c r="E8" s="142" t="s">
        <v>17</v>
      </c>
      <c r="F8" s="142"/>
      <c r="G8" s="142"/>
      <c r="H8" s="142"/>
      <c r="I8" s="85">
        <f>J32</f>
        <v>3915.098825739386</v>
      </c>
      <c r="J8" s="67" t="s">
        <v>0</v>
      </c>
      <c r="K8" s="64"/>
    </row>
    <row r="9" spans="1:11" ht="16.149999999999999" customHeight="1" x14ac:dyDescent="0.25">
      <c r="A9" s="141" t="s">
        <v>29</v>
      </c>
      <c r="B9" s="141" t="s">
        <v>42</v>
      </c>
      <c r="C9" s="141"/>
      <c r="D9" s="141" t="s">
        <v>43</v>
      </c>
      <c r="E9" s="141"/>
      <c r="F9" s="141" t="s">
        <v>35</v>
      </c>
      <c r="G9" s="141"/>
      <c r="H9" s="141"/>
      <c r="I9" s="141"/>
      <c r="J9" s="141" t="s">
        <v>22</v>
      </c>
    </row>
    <row r="10" spans="1:11" ht="43.5" customHeight="1" x14ac:dyDescent="0.25">
      <c r="A10" s="141"/>
      <c r="B10" s="141"/>
      <c r="C10" s="141"/>
      <c r="D10" s="141"/>
      <c r="E10" s="141"/>
      <c r="F10" s="98" t="s">
        <v>2</v>
      </c>
      <c r="G10" s="98" t="s">
        <v>6</v>
      </c>
      <c r="H10" s="98" t="s">
        <v>44</v>
      </c>
      <c r="I10" s="98" t="s">
        <v>18</v>
      </c>
      <c r="J10" s="141"/>
    </row>
    <row r="11" spans="1:11" ht="16.5" customHeight="1" x14ac:dyDescent="0.25">
      <c r="A11" s="205" t="s">
        <v>354</v>
      </c>
      <c r="B11" s="204" t="s">
        <v>355</v>
      </c>
      <c r="C11" s="204"/>
      <c r="D11" s="204" t="s">
        <v>370</v>
      </c>
      <c r="E11" s="204"/>
      <c r="F11" s="205" t="s">
        <v>356</v>
      </c>
      <c r="G11" s="205" t="s">
        <v>357</v>
      </c>
      <c r="H11" s="205" t="s">
        <v>358</v>
      </c>
      <c r="I11" s="205" t="s">
        <v>359</v>
      </c>
      <c r="J11" s="205" t="s">
        <v>360</v>
      </c>
    </row>
    <row r="12" spans="1:11" ht="27.75" customHeight="1" x14ac:dyDescent="0.25">
      <c r="A12" s="206"/>
      <c r="B12" s="156"/>
      <c r="C12" s="156"/>
      <c r="D12" s="143" t="s">
        <v>30</v>
      </c>
      <c r="E12" s="143"/>
      <c r="F12" s="100"/>
      <c r="G12" s="100"/>
      <c r="H12" s="100"/>
      <c r="I12" s="100"/>
      <c r="J12" s="100"/>
    </row>
    <row r="13" spans="1:11" s="69" customFormat="1" ht="44.25" customHeight="1" x14ac:dyDescent="0.25">
      <c r="A13" s="98">
        <v>1</v>
      </c>
      <c r="B13" s="141" t="s">
        <v>209</v>
      </c>
      <c r="C13" s="141"/>
      <c r="D13" s="145" t="s">
        <v>352</v>
      </c>
      <c r="E13" s="146"/>
      <c r="F13" s="11">
        <f>obyekt!D12</f>
        <v>3060.4100286452403</v>
      </c>
      <c r="G13" s="11"/>
      <c r="H13" s="11">
        <f>'na-2'!F25</f>
        <v>0</v>
      </c>
      <c r="I13" s="11">
        <f>obyekt!G12</f>
        <v>0</v>
      </c>
      <c r="J13" s="11">
        <f>SUM(F13:I13)</f>
        <v>3060.4100286452403</v>
      </c>
      <c r="K13" s="68"/>
    </row>
    <row r="14" spans="1:11" s="69" customFormat="1" ht="16.5" customHeight="1" x14ac:dyDescent="0.25">
      <c r="A14" s="98"/>
      <c r="B14" s="141"/>
      <c r="C14" s="141"/>
      <c r="D14" s="143" t="s">
        <v>23</v>
      </c>
      <c r="E14" s="143"/>
      <c r="F14" s="70">
        <f>SUM(F13)</f>
        <v>3060.4100286452403</v>
      </c>
      <c r="G14" s="70">
        <f>SUM(G13)</f>
        <v>0</v>
      </c>
      <c r="H14" s="70">
        <f>SUM(H13)</f>
        <v>0</v>
      </c>
      <c r="I14" s="70">
        <f>SUM(I13)</f>
        <v>0</v>
      </c>
      <c r="J14" s="70">
        <f>SUM(J13)</f>
        <v>3060.4100286452403</v>
      </c>
    </row>
    <row r="15" spans="1:11" ht="16.5" customHeight="1" x14ac:dyDescent="0.25">
      <c r="A15" s="141">
        <v>2</v>
      </c>
      <c r="B15" s="141" t="s">
        <v>31</v>
      </c>
      <c r="C15" s="141"/>
      <c r="D15" s="141" t="s">
        <v>20</v>
      </c>
      <c r="E15" s="141"/>
      <c r="F15" s="140">
        <f>F14*0.5/100</f>
        <v>15.302050143226202</v>
      </c>
      <c r="G15" s="110"/>
      <c r="H15" s="141"/>
      <c r="I15" s="141"/>
      <c r="J15" s="140">
        <f>I15+H15+G15+F15</f>
        <v>15.302050143226202</v>
      </c>
    </row>
    <row r="16" spans="1:11" ht="36.75" customHeight="1" x14ac:dyDescent="0.25">
      <c r="A16" s="141"/>
      <c r="B16" s="141"/>
      <c r="C16" s="141"/>
      <c r="D16" s="141" t="s">
        <v>45</v>
      </c>
      <c r="E16" s="141"/>
      <c r="F16" s="140"/>
      <c r="G16" s="110"/>
      <c r="H16" s="141"/>
      <c r="I16" s="141"/>
      <c r="J16" s="140"/>
    </row>
    <row r="17" spans="1:14" ht="15.75" customHeight="1" x14ac:dyDescent="0.25">
      <c r="A17" s="98"/>
      <c r="B17" s="141"/>
      <c r="C17" s="141"/>
      <c r="D17" s="143" t="s">
        <v>24</v>
      </c>
      <c r="E17" s="143"/>
      <c r="F17" s="70">
        <f>SUM(F14:F16)</f>
        <v>3075.7120787884664</v>
      </c>
      <c r="G17" s="70">
        <f>SUM(G14:G16)</f>
        <v>0</v>
      </c>
      <c r="H17" s="70">
        <f>SUM(H14:H16)</f>
        <v>0</v>
      </c>
      <c r="I17" s="70">
        <f>SUM(I14:I16)</f>
        <v>0</v>
      </c>
      <c r="J17" s="70">
        <f>SUM(J14:J16)</f>
        <v>3075.7120787884664</v>
      </c>
    </row>
    <row r="18" spans="1:14" ht="18.75" customHeight="1" x14ac:dyDescent="0.25">
      <c r="A18" s="141">
        <v>3</v>
      </c>
      <c r="B18" s="150" t="s">
        <v>348</v>
      </c>
      <c r="C18" s="151"/>
      <c r="D18" s="143" t="s">
        <v>46</v>
      </c>
      <c r="E18" s="143"/>
      <c r="F18" s="93"/>
      <c r="G18" s="98"/>
      <c r="H18" s="98"/>
      <c r="I18" s="98"/>
      <c r="J18" s="93"/>
    </row>
    <row r="19" spans="1:14" ht="36" customHeight="1" x14ac:dyDescent="0.25">
      <c r="A19" s="141"/>
      <c r="B19" s="152"/>
      <c r="C19" s="153"/>
      <c r="D19" s="141" t="s">
        <v>28</v>
      </c>
      <c r="E19" s="141"/>
      <c r="F19" s="101">
        <f>F17*0.3/100</f>
        <v>9.2271362363653981</v>
      </c>
      <c r="G19" s="93"/>
      <c r="H19" s="98"/>
      <c r="I19" s="98"/>
      <c r="J19" s="101">
        <f>I19+H19+G19+F19</f>
        <v>9.2271362363653981</v>
      </c>
    </row>
    <row r="20" spans="1:14" ht="18.75" customHeight="1" x14ac:dyDescent="0.25">
      <c r="A20" s="98"/>
      <c r="B20" s="141"/>
      <c r="C20" s="141"/>
      <c r="D20" s="143" t="s">
        <v>25</v>
      </c>
      <c r="E20" s="143"/>
      <c r="F20" s="70">
        <f>SUM(F17:F19)</f>
        <v>3084.9392150248318</v>
      </c>
      <c r="G20" s="70">
        <f>SUM(G17:G19)</f>
        <v>0</v>
      </c>
      <c r="H20" s="70">
        <f>SUM(H17:H19)</f>
        <v>0</v>
      </c>
      <c r="I20" s="70">
        <f>SUM(I17:I19)</f>
        <v>0</v>
      </c>
      <c r="J20" s="70">
        <f>SUM(J17:J19)</f>
        <v>3084.9392150248318</v>
      </c>
    </row>
    <row r="21" spans="1:14" ht="18" customHeight="1" x14ac:dyDescent="0.25">
      <c r="A21" s="98"/>
      <c r="B21" s="141"/>
      <c r="C21" s="141"/>
      <c r="D21" s="143" t="s">
        <v>21</v>
      </c>
      <c r="E21" s="143"/>
      <c r="F21" s="71"/>
      <c r="G21" s="99"/>
      <c r="H21" s="99"/>
      <c r="I21" s="99"/>
      <c r="J21" s="71"/>
    </row>
    <row r="22" spans="1:14" ht="68.25" customHeight="1" x14ac:dyDescent="0.25">
      <c r="A22" s="98">
        <v>4</v>
      </c>
      <c r="B22" s="141" t="s">
        <v>36</v>
      </c>
      <c r="C22" s="141"/>
      <c r="D22" s="141" t="s">
        <v>47</v>
      </c>
      <c r="E22" s="141"/>
      <c r="F22" s="101">
        <f>F20*0.15/100</f>
        <v>4.6274088225372472</v>
      </c>
      <c r="G22" s="71"/>
      <c r="H22" s="99"/>
      <c r="I22" s="99"/>
      <c r="J22" s="101">
        <f>I22+H22+G22+F22</f>
        <v>4.6274088225372472</v>
      </c>
    </row>
    <row r="23" spans="1:14" ht="50.25" hidden="1" customHeight="1" x14ac:dyDescent="0.25">
      <c r="A23" s="98">
        <v>5</v>
      </c>
      <c r="B23" s="141" t="s">
        <v>37</v>
      </c>
      <c r="C23" s="141"/>
      <c r="D23" s="141" t="s">
        <v>41</v>
      </c>
      <c r="E23" s="141"/>
      <c r="F23" s="101">
        <f>F20*0/100</f>
        <v>0</v>
      </c>
      <c r="G23" s="71"/>
      <c r="H23" s="99"/>
      <c r="I23" s="99"/>
      <c r="J23" s="101">
        <f>I23+H23+G23+F23</f>
        <v>0</v>
      </c>
    </row>
    <row r="24" spans="1:14" ht="18.75" customHeight="1" x14ac:dyDescent="0.25">
      <c r="A24" s="98"/>
      <c r="B24" s="149"/>
      <c r="C24" s="148"/>
      <c r="D24" s="143" t="s">
        <v>26</v>
      </c>
      <c r="E24" s="143"/>
      <c r="F24" s="70">
        <f>SUM(F20:F23)</f>
        <v>3089.5666238473691</v>
      </c>
      <c r="G24" s="70">
        <f>SUM(G20:G23)</f>
        <v>0</v>
      </c>
      <c r="H24" s="70">
        <f>SUM(H20:H23)</f>
        <v>0</v>
      </c>
      <c r="I24" s="70">
        <f>SUM(I20:I23)</f>
        <v>0</v>
      </c>
      <c r="J24" s="70">
        <f>SUM(J20:J23)</f>
        <v>3089.5666238473691</v>
      </c>
    </row>
    <row r="25" spans="1:14" ht="18.75" customHeight="1" x14ac:dyDescent="0.25">
      <c r="A25" s="205" t="s">
        <v>354</v>
      </c>
      <c r="B25" s="204" t="s">
        <v>355</v>
      </c>
      <c r="C25" s="204"/>
      <c r="D25" s="204" t="s">
        <v>370</v>
      </c>
      <c r="E25" s="204"/>
      <c r="F25" s="205" t="s">
        <v>356</v>
      </c>
      <c r="G25" s="205" t="s">
        <v>357</v>
      </c>
      <c r="H25" s="205" t="s">
        <v>358</v>
      </c>
      <c r="I25" s="205" t="s">
        <v>359</v>
      </c>
      <c r="J25" s="205" t="s">
        <v>360</v>
      </c>
    </row>
    <row r="26" spans="1:14" ht="55.5" customHeight="1" x14ac:dyDescent="0.25">
      <c r="A26" s="98">
        <v>5</v>
      </c>
      <c r="B26" s="141" t="s">
        <v>32</v>
      </c>
      <c r="C26" s="141"/>
      <c r="D26" s="147" t="s">
        <v>40</v>
      </c>
      <c r="E26" s="148"/>
      <c r="F26" s="71"/>
      <c r="G26" s="99"/>
      <c r="H26" s="99"/>
      <c r="I26" s="71">
        <f>F24*2/100</f>
        <v>61.791332476947382</v>
      </c>
      <c r="J26" s="71">
        <f>I26</f>
        <v>61.791332476947382</v>
      </c>
    </row>
    <row r="27" spans="1:14" ht="43.5" customHeight="1" x14ac:dyDescent="0.25">
      <c r="A27" s="98">
        <v>6</v>
      </c>
      <c r="B27" s="141" t="s">
        <v>210</v>
      </c>
      <c r="C27" s="141"/>
      <c r="D27" s="141" t="s">
        <v>33</v>
      </c>
      <c r="E27" s="141"/>
      <c r="F27" s="71"/>
      <c r="G27" s="99"/>
      <c r="H27" s="99"/>
      <c r="I27" s="71">
        <f>F24*0.6/100</f>
        <v>18.537399743084212</v>
      </c>
      <c r="J27" s="71">
        <f>I27</f>
        <v>18.537399743084212</v>
      </c>
    </row>
    <row r="28" spans="1:14" ht="18.75" customHeight="1" x14ac:dyDescent="0.25">
      <c r="A28" s="98"/>
      <c r="B28" s="141"/>
      <c r="C28" s="141"/>
      <c r="D28" s="143" t="s">
        <v>27</v>
      </c>
      <c r="E28" s="143"/>
      <c r="F28" s="70">
        <f>SUM(F24:F27)</f>
        <v>3089.5666238473691</v>
      </c>
      <c r="G28" s="70">
        <f>SUM(G24:G27)</f>
        <v>0</v>
      </c>
      <c r="H28" s="70">
        <f>SUM(H24:H27)</f>
        <v>0</v>
      </c>
      <c r="I28" s="70">
        <f>SUM(I24:I27)</f>
        <v>80.328732220031597</v>
      </c>
      <c r="J28" s="70">
        <f>SUM(J24:J27)</f>
        <v>3169.8953560674008</v>
      </c>
    </row>
    <row r="29" spans="1:14" ht="16.5" customHeight="1" x14ac:dyDescent="0.25">
      <c r="A29" s="98">
        <v>7</v>
      </c>
      <c r="B29" s="154">
        <v>0.03</v>
      </c>
      <c r="C29" s="154"/>
      <c r="D29" s="141" t="s">
        <v>38</v>
      </c>
      <c r="E29" s="141"/>
      <c r="F29" s="101">
        <f>F28*B29</f>
        <v>92.686998715421069</v>
      </c>
      <c r="G29" s="101"/>
      <c r="H29" s="101"/>
      <c r="I29" s="101"/>
      <c r="J29" s="101">
        <f>F29+I29</f>
        <v>92.686998715421069</v>
      </c>
    </row>
    <row r="30" spans="1:14" ht="19.5" customHeight="1" x14ac:dyDescent="0.25">
      <c r="A30" s="98"/>
      <c r="B30" s="141"/>
      <c r="C30" s="141"/>
      <c r="D30" s="143" t="s">
        <v>207</v>
      </c>
      <c r="E30" s="143"/>
      <c r="F30" s="70">
        <f>SUM(F28:F29)</f>
        <v>3182.25362256279</v>
      </c>
      <c r="G30" s="70">
        <f>SUM(G28:G29)</f>
        <v>0</v>
      </c>
      <c r="H30" s="70">
        <f>SUM(H28:H29)</f>
        <v>0</v>
      </c>
      <c r="I30" s="70">
        <f>SUM(I28:I29)</f>
        <v>80.328732220031597</v>
      </c>
      <c r="J30" s="70">
        <f>SUM(J28:J29)</f>
        <v>3262.5823547828218</v>
      </c>
    </row>
    <row r="31" spans="1:14" ht="17.45" customHeight="1" x14ac:dyDescent="0.25">
      <c r="A31" s="98">
        <v>8</v>
      </c>
      <c r="B31" s="154">
        <v>0.2</v>
      </c>
      <c r="C31" s="154"/>
      <c r="D31" s="141" t="s">
        <v>34</v>
      </c>
      <c r="E31" s="141"/>
      <c r="F31" s="101">
        <f>F30*20/100</f>
        <v>636.45072451255805</v>
      </c>
      <c r="G31" s="101"/>
      <c r="H31" s="101"/>
      <c r="I31" s="101">
        <f>I30*20/100</f>
        <v>16.065746444006319</v>
      </c>
      <c r="J31" s="101">
        <f>I31+F31</f>
        <v>652.51647095656438</v>
      </c>
      <c r="K31" s="72"/>
    </row>
    <row r="32" spans="1:14" ht="19.5" customHeight="1" x14ac:dyDescent="0.25">
      <c r="A32" s="98"/>
      <c r="B32" s="141"/>
      <c r="C32" s="141"/>
      <c r="D32" s="143" t="s">
        <v>207</v>
      </c>
      <c r="E32" s="143"/>
      <c r="F32" s="70">
        <f>SUM(F30:F31)</f>
        <v>3818.7043470753479</v>
      </c>
      <c r="G32" s="70">
        <f>G30+G31</f>
        <v>0</v>
      </c>
      <c r="H32" s="70">
        <f>SUM(H30:H31)</f>
        <v>0</v>
      </c>
      <c r="I32" s="70">
        <f>I30+I31</f>
        <v>96.394478664037919</v>
      </c>
      <c r="J32" s="70">
        <f>SUM(J30:J31)</f>
        <v>3915.098825739386</v>
      </c>
      <c r="K32" s="73"/>
      <c r="N32" s="74"/>
    </row>
    <row r="33" spans="1:22" ht="30" customHeight="1" x14ac:dyDescent="0.25">
      <c r="A33" s="100"/>
      <c r="B33" s="207">
        <v>6.5000000000000002E-2</v>
      </c>
      <c r="C33" s="207"/>
      <c r="D33" s="143" t="s">
        <v>238</v>
      </c>
      <c r="E33" s="143"/>
      <c r="F33" s="98"/>
      <c r="G33" s="98"/>
      <c r="H33" s="98"/>
      <c r="I33" s="98"/>
      <c r="J33" s="71">
        <f>J30*B33</f>
        <v>212.06785306088341</v>
      </c>
    </row>
    <row r="34" spans="1:22" ht="30" customHeight="1" x14ac:dyDescent="0.25">
      <c r="A34" s="100"/>
      <c r="B34" s="154">
        <v>0.12</v>
      </c>
      <c r="C34" s="154"/>
      <c r="D34" s="143" t="s">
        <v>16</v>
      </c>
      <c r="E34" s="143"/>
      <c r="F34" s="98"/>
      <c r="G34" s="98"/>
      <c r="H34" s="98"/>
      <c r="I34" s="98"/>
      <c r="J34" s="70">
        <f>J33*B34</f>
        <v>25.448142367306009</v>
      </c>
    </row>
    <row r="35" spans="1:22" ht="24" customHeight="1" x14ac:dyDescent="0.25">
      <c r="A35" s="100"/>
      <c r="B35" s="149"/>
      <c r="C35" s="148"/>
      <c r="D35" s="143" t="s">
        <v>207</v>
      </c>
      <c r="E35" s="143"/>
      <c r="F35" s="70">
        <f>SUM(F32:F34)</f>
        <v>3818.7043470753479</v>
      </c>
      <c r="G35" s="99"/>
      <c r="H35" s="99"/>
      <c r="I35" s="70">
        <f>SUM(I32:I34)</f>
        <v>96.394478664037919</v>
      </c>
      <c r="J35" s="70">
        <f>J32+J33+J34</f>
        <v>4152.6148211675754</v>
      </c>
    </row>
    <row r="36" spans="1:22" ht="17.45" customHeight="1" x14ac:dyDescent="0.25">
      <c r="A36" s="98">
        <v>9</v>
      </c>
      <c r="B36" s="156"/>
      <c r="C36" s="156"/>
      <c r="D36" s="141" t="s">
        <v>19</v>
      </c>
      <c r="E36" s="156"/>
      <c r="F36" s="100"/>
      <c r="G36" s="100"/>
      <c r="H36" s="100"/>
      <c r="I36" s="100"/>
      <c r="J36" s="93">
        <f>J15*0.15</f>
        <v>2.29530752148393</v>
      </c>
    </row>
    <row r="37" spans="1:22" ht="17.25" x14ac:dyDescent="0.25">
      <c r="A37" s="75"/>
      <c r="B37" s="75"/>
      <c r="C37" s="75"/>
      <c r="D37" s="75"/>
      <c r="E37" s="75"/>
      <c r="F37" s="75"/>
      <c r="G37" s="75"/>
      <c r="H37" s="75"/>
      <c r="I37" s="75"/>
      <c r="J37" s="75"/>
    </row>
    <row r="38" spans="1:22" ht="14.25" customHeight="1" x14ac:dyDescent="0.25">
      <c r="A38" s="63"/>
      <c r="B38" s="76"/>
      <c r="C38" s="76"/>
      <c r="D38" s="76"/>
      <c r="E38" s="1"/>
      <c r="F38" s="1"/>
      <c r="G38" s="1"/>
      <c r="H38" s="105"/>
      <c r="I38" s="105"/>
      <c r="J38" s="76"/>
    </row>
    <row r="39" spans="1:22" ht="33" customHeight="1" x14ac:dyDescent="0.25">
      <c r="A39" s="63"/>
      <c r="B39" s="76"/>
      <c r="C39" s="76"/>
      <c r="D39" s="76"/>
      <c r="E39" s="76"/>
      <c r="F39" s="76"/>
      <c r="G39" s="76"/>
      <c r="H39" s="105" t="s">
        <v>156</v>
      </c>
      <c r="I39" s="105"/>
      <c r="J39" s="76"/>
    </row>
    <row r="40" spans="1:22" ht="14.25" customHeight="1" x14ac:dyDescent="0.25">
      <c r="A40" s="63"/>
      <c r="B40" s="105"/>
      <c r="C40" s="115"/>
      <c r="D40" s="115"/>
      <c r="E40" s="115"/>
      <c r="F40" s="115"/>
      <c r="G40" s="115"/>
      <c r="H40" s="115"/>
      <c r="I40" s="115"/>
      <c r="J40" s="115"/>
      <c r="N40" s="115"/>
      <c r="O40" s="115"/>
    </row>
    <row r="41" spans="1:22" ht="14.25" x14ac:dyDescent="0.25">
      <c r="A41" s="63"/>
      <c r="B41" s="77"/>
      <c r="C41" s="77"/>
      <c r="D41" s="77"/>
      <c r="E41" s="77"/>
      <c r="F41" s="77"/>
      <c r="G41" s="77"/>
      <c r="H41" s="77"/>
      <c r="I41" s="77"/>
      <c r="J41" s="77"/>
    </row>
    <row r="42" spans="1:22" ht="14.25" x14ac:dyDescent="0.25">
      <c r="A42" s="63"/>
      <c r="B42" s="77"/>
      <c r="C42" s="77"/>
      <c r="D42" s="77"/>
      <c r="E42" s="77"/>
      <c r="F42" s="77"/>
      <c r="G42" s="77"/>
      <c r="H42" s="77"/>
      <c r="I42" s="77"/>
      <c r="J42" s="77"/>
    </row>
    <row r="44" spans="1:22" ht="16.5" x14ac:dyDescent="0.25">
      <c r="E44" s="76"/>
      <c r="F44" s="76"/>
      <c r="G44" s="76"/>
      <c r="H44" s="1"/>
      <c r="I44" s="1"/>
      <c r="K44" s="105"/>
      <c r="L44" s="105"/>
      <c r="M44" s="76"/>
    </row>
    <row r="45" spans="1:22" ht="16.5" x14ac:dyDescent="0.25">
      <c r="E45" s="76"/>
      <c r="F45" s="76"/>
      <c r="G45" s="76"/>
      <c r="H45" s="76"/>
      <c r="I45" s="76"/>
      <c r="J45" s="76"/>
      <c r="K45" s="76"/>
      <c r="L45" s="76"/>
      <c r="M45" s="76"/>
    </row>
    <row r="46" spans="1:22" ht="16.5" x14ac:dyDescent="0.25">
      <c r="E46" s="105"/>
      <c r="F46" s="105"/>
      <c r="G46" s="105"/>
      <c r="H46" s="105"/>
      <c r="I46" s="105"/>
      <c r="J46" s="105"/>
      <c r="K46" s="105"/>
      <c r="L46" s="105"/>
      <c r="M46" s="105"/>
    </row>
    <row r="48" spans="1:22" ht="15" customHeight="1" x14ac:dyDescent="0.25"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</row>
    <row r="51" spans="9:9" x14ac:dyDescent="0.25">
      <c r="I51" s="72"/>
    </row>
    <row r="52" spans="9:9" x14ac:dyDescent="0.25">
      <c r="I52" s="72"/>
    </row>
  </sheetData>
  <mergeCells count="75">
    <mergeCell ref="E46:M46"/>
    <mergeCell ref="B40:J40"/>
    <mergeCell ref="B32:C32"/>
    <mergeCell ref="D32:E32"/>
    <mergeCell ref="B33:C33"/>
    <mergeCell ref="B34:C34"/>
    <mergeCell ref="B36:C36"/>
    <mergeCell ref="D36:E36"/>
    <mergeCell ref="N40:O40"/>
    <mergeCell ref="K44:L44"/>
    <mergeCell ref="H38:I38"/>
    <mergeCell ref="D33:E33"/>
    <mergeCell ref="H39:I39"/>
    <mergeCell ref="D34:E34"/>
    <mergeCell ref="B20:C20"/>
    <mergeCell ref="B27:C27"/>
    <mergeCell ref="D20:E20"/>
    <mergeCell ref="B35:C35"/>
    <mergeCell ref="D35:E35"/>
    <mergeCell ref="B31:C31"/>
    <mergeCell ref="D29:E29"/>
    <mergeCell ref="D31:E31"/>
    <mergeCell ref="D30:E30"/>
    <mergeCell ref="D28:E28"/>
    <mergeCell ref="B30:C30"/>
    <mergeCell ref="B29:C29"/>
    <mergeCell ref="D27:E27"/>
    <mergeCell ref="B25:C25"/>
    <mergeCell ref="D25:E25"/>
    <mergeCell ref="D24:E24"/>
    <mergeCell ref="B26:C26"/>
    <mergeCell ref="D26:E26"/>
    <mergeCell ref="B28:C28"/>
    <mergeCell ref="B24:C24"/>
    <mergeCell ref="A15:A16"/>
    <mergeCell ref="B14:C14"/>
    <mergeCell ref="D14:E14"/>
    <mergeCell ref="D19:E19"/>
    <mergeCell ref="D18:E18"/>
    <mergeCell ref="B15:C16"/>
    <mergeCell ref="D15:E15"/>
    <mergeCell ref="B17:C17"/>
    <mergeCell ref="D17:E17"/>
    <mergeCell ref="A18:A19"/>
    <mergeCell ref="B18:C19"/>
    <mergeCell ref="B21:C21"/>
    <mergeCell ref="D21:E21"/>
    <mergeCell ref="B23:C23"/>
    <mergeCell ref="D23:E23"/>
    <mergeCell ref="B22:C22"/>
    <mergeCell ref="D22:E22"/>
    <mergeCell ref="A9:A10"/>
    <mergeCell ref="B9:C10"/>
    <mergeCell ref="D9:E10"/>
    <mergeCell ref="B11:C11"/>
    <mergeCell ref="D11:E11"/>
    <mergeCell ref="G1:K1"/>
    <mergeCell ref="G2:K2"/>
    <mergeCell ref="G3:K3"/>
    <mergeCell ref="G4:K4"/>
    <mergeCell ref="B13:C13"/>
    <mergeCell ref="D13:E13"/>
    <mergeCell ref="F9:I9"/>
    <mergeCell ref="B6:J6"/>
    <mergeCell ref="J9:J10"/>
    <mergeCell ref="E8:H8"/>
    <mergeCell ref="B12:C12"/>
    <mergeCell ref="D12:E12"/>
    <mergeCell ref="B7:J7"/>
    <mergeCell ref="J15:J16"/>
    <mergeCell ref="D16:E16"/>
    <mergeCell ref="F15:F16"/>
    <mergeCell ref="G15:G16"/>
    <mergeCell ref="H15:H16"/>
    <mergeCell ref="I15:I16"/>
  </mergeCells>
  <phoneticPr fontId="0" type="noConversion"/>
  <pageMargins left="0.19685039370078741" right="0.19685039370078741" top="0.78740157480314965" bottom="0.19685039370078741" header="0.31496062992125984" footer="0.31496062992125984"/>
  <pageSetup paperSize="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na-1</vt:lpstr>
      <vt:lpstr>Лист1</vt:lpstr>
      <vt:lpstr>na-2</vt:lpstr>
      <vt:lpstr>obyekt</vt:lpstr>
      <vt:lpstr>ampop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2015-12-04T18:17:26Z</cp:lastPrinted>
  <dcterms:created xsi:type="dcterms:W3CDTF">2006-09-28T05:33:49Z</dcterms:created>
  <dcterms:modified xsi:type="dcterms:W3CDTF">2015-12-27T12:31:43Z</dcterms:modified>
</cp:coreProperties>
</file>